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1.2022\"/>
    </mc:Choice>
  </mc:AlternateContent>
  <bookViews>
    <workbookView xWindow="720" yWindow="4185" windowWidth="19440" windowHeight="8520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(2)'!$A$1:$N$19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(2)'!$A$1:$N$19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(2)'!$A$1:$N$19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(2)'!$A$1:$N$19</definedName>
    <definedName name="Z_F75B3EC3_CC43_4B33_913D_5D7444E65C48_.wvu.PrintArea" localSheetId="2" hidden="1">'Подпрограмма 2 (2)'!$A$1:$N$9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инфр'!$A$1:$O$68</definedName>
    <definedName name="_xlnm.Print_Area" localSheetId="1">'МП Коммунальная инфр (2)'!$A$1:$M$19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K11" i="20" l="1"/>
  <c r="M11" i="20"/>
  <c r="K14" i="20" l="1"/>
  <c r="K15" i="20"/>
  <c r="K16" i="20"/>
  <c r="K17" i="20"/>
  <c r="K18" i="20"/>
  <c r="M15" i="20"/>
  <c r="M16" i="20"/>
  <c r="M17" i="20"/>
  <c r="M18" i="20"/>
  <c r="M14" i="20"/>
  <c r="L19" i="20"/>
  <c r="B17" i="20"/>
  <c r="B18" i="20"/>
  <c r="M7" i="20" l="1"/>
  <c r="M9" i="20"/>
  <c r="K9" i="20" s="1"/>
  <c r="K7" i="20" l="1"/>
  <c r="O26" i="19" l="1"/>
  <c r="N26" i="19"/>
  <c r="O27" i="19"/>
  <c r="N27" i="19"/>
  <c r="K62" i="19"/>
  <c r="K63" i="19"/>
  <c r="K64" i="19"/>
  <c r="K65" i="19"/>
  <c r="K66" i="19"/>
  <c r="K67" i="19"/>
  <c r="K61" i="19"/>
  <c r="H62" i="19"/>
  <c r="H63" i="19"/>
  <c r="H64" i="19"/>
  <c r="H65" i="19"/>
  <c r="H66" i="19"/>
  <c r="H67" i="19"/>
  <c r="H61" i="19"/>
  <c r="E62" i="19"/>
  <c r="E63" i="19"/>
  <c r="E64" i="19"/>
  <c r="E65" i="19"/>
  <c r="E66" i="19"/>
  <c r="E67" i="19"/>
  <c r="E61" i="19"/>
  <c r="K46" i="19"/>
  <c r="K47" i="19"/>
  <c r="K48" i="19"/>
  <c r="K49" i="19"/>
  <c r="K50" i="19"/>
  <c r="K51" i="19"/>
  <c r="K52" i="19"/>
  <c r="K53" i="19"/>
  <c r="K54" i="19"/>
  <c r="K55" i="19"/>
  <c r="K56" i="19"/>
  <c r="H47" i="19"/>
  <c r="H48" i="19"/>
  <c r="H49" i="19"/>
  <c r="H50" i="19"/>
  <c r="H51" i="19"/>
  <c r="H52" i="19"/>
  <c r="H53" i="19"/>
  <c r="H54" i="19"/>
  <c r="H55" i="19"/>
  <c r="H56" i="19"/>
  <c r="H46" i="19"/>
  <c r="E59" i="19"/>
  <c r="E58" i="19"/>
  <c r="E47" i="19"/>
  <c r="E48" i="19"/>
  <c r="E49" i="19"/>
  <c r="E50" i="19"/>
  <c r="E51" i="19"/>
  <c r="E52" i="19"/>
  <c r="E53" i="19"/>
  <c r="E54" i="19"/>
  <c r="E55" i="19"/>
  <c r="E56" i="19"/>
  <c r="E46" i="19"/>
  <c r="H38" i="19"/>
  <c r="H39" i="19"/>
  <c r="H40" i="19"/>
  <c r="H41" i="19"/>
  <c r="H42" i="19"/>
  <c r="H43" i="19"/>
  <c r="H44" i="19"/>
  <c r="H37" i="19"/>
  <c r="N38" i="19"/>
  <c r="K38" i="19"/>
  <c r="K39" i="19"/>
  <c r="K40" i="19"/>
  <c r="K41" i="19"/>
  <c r="K42" i="19"/>
  <c r="K43" i="19"/>
  <c r="K44" i="19"/>
  <c r="K37" i="19"/>
  <c r="E38" i="19"/>
  <c r="E39" i="19"/>
  <c r="E40" i="19"/>
  <c r="E41" i="19"/>
  <c r="E42" i="19"/>
  <c r="E43" i="19"/>
  <c r="E44" i="19"/>
  <c r="E37" i="19"/>
  <c r="K35" i="19"/>
  <c r="K34" i="19"/>
  <c r="K33" i="19"/>
  <c r="H35" i="19"/>
  <c r="H34" i="19"/>
  <c r="H33" i="19"/>
  <c r="E35" i="19"/>
  <c r="E34" i="19"/>
  <c r="E33" i="19"/>
  <c r="K28" i="19"/>
  <c r="H28" i="19"/>
  <c r="E28" i="19"/>
  <c r="E25" i="19"/>
  <c r="L14" i="19"/>
  <c r="L21" i="19"/>
  <c r="K21" i="19" s="1"/>
  <c r="L22" i="19"/>
  <c r="L23" i="19"/>
  <c r="L20" i="19"/>
  <c r="L19" i="19"/>
  <c r="K8" i="19"/>
  <c r="K9" i="19"/>
  <c r="K10" i="19"/>
  <c r="K11" i="19"/>
  <c r="K12" i="19"/>
  <c r="K13" i="19"/>
  <c r="K14" i="19"/>
  <c r="K15" i="19"/>
  <c r="K16" i="19"/>
  <c r="K17" i="19"/>
  <c r="K18" i="19"/>
  <c r="K19" i="19"/>
  <c r="K20" i="19"/>
  <c r="K22" i="19"/>
  <c r="K23" i="19"/>
  <c r="K7" i="19"/>
  <c r="H7" i="19"/>
  <c r="H8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H21" i="19"/>
  <c r="H22" i="19"/>
  <c r="H23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7" i="19"/>
  <c r="I57" i="19"/>
  <c r="J57" i="19"/>
  <c r="M57" i="19"/>
  <c r="I58" i="19"/>
  <c r="J58" i="19"/>
  <c r="M58" i="19"/>
  <c r="L16" i="19"/>
  <c r="L12" i="19"/>
  <c r="L9" i="19"/>
  <c r="L8" i="19"/>
  <c r="L30" i="19"/>
  <c r="H59" i="19"/>
  <c r="L59" i="19"/>
  <c r="L58" i="19" s="1"/>
  <c r="L43" i="19"/>
  <c r="L44" i="19"/>
  <c r="L42" i="19"/>
  <c r="L41" i="19"/>
  <c r="L40" i="19"/>
  <c r="L39" i="19"/>
  <c r="L38" i="19"/>
  <c r="L37" i="19"/>
  <c r="L50" i="19"/>
  <c r="L47" i="19"/>
  <c r="H25" i="19"/>
  <c r="L25" i="19"/>
  <c r="K25" i="19" s="1"/>
  <c r="K59" i="19" l="1"/>
  <c r="K58" i="19" s="1"/>
  <c r="L57" i="19"/>
  <c r="G36" i="19"/>
  <c r="I36" i="19"/>
  <c r="J36" i="19"/>
  <c r="L36" i="19"/>
  <c r="M36" i="19"/>
  <c r="F32" i="19"/>
  <c r="F23" i="19"/>
  <c r="F19" i="19"/>
  <c r="F17" i="19"/>
  <c r="K57" i="19" l="1"/>
  <c r="O44" i="19"/>
  <c r="N44" i="19"/>
  <c r="B8" i="20" l="1"/>
  <c r="B16" i="20"/>
  <c r="B15" i="20"/>
  <c r="H57" i="19"/>
  <c r="O50" i="19" l="1"/>
  <c r="N50" i="19"/>
  <c r="N47" i="19"/>
  <c r="O47" i="19"/>
  <c r="I24" i="19"/>
  <c r="J24" i="19"/>
  <c r="B7" i="20" l="1"/>
  <c r="B13" i="20" l="1"/>
  <c r="B12" i="20"/>
  <c r="B10" i="20"/>
  <c r="L62" i="19" l="1"/>
  <c r="L61" i="19"/>
  <c r="L28" i="19" l="1"/>
  <c r="L18" i="19"/>
  <c r="L15" i="19"/>
  <c r="F60" i="19"/>
  <c r="G60" i="19"/>
  <c r="I60" i="19"/>
  <c r="J60" i="19"/>
  <c r="L60" i="19"/>
  <c r="M60" i="19"/>
  <c r="G32" i="19"/>
  <c r="I32" i="19"/>
  <c r="J32" i="19"/>
  <c r="L32" i="19"/>
  <c r="M32" i="19"/>
  <c r="N67" i="19" l="1"/>
  <c r="O67" i="19"/>
  <c r="O35" i="19"/>
  <c r="M10" i="20"/>
  <c r="N35" i="19" l="1"/>
  <c r="K10" i="20"/>
  <c r="L29" i="19"/>
  <c r="K30" i="19"/>
  <c r="I29" i="19"/>
  <c r="J29" i="19"/>
  <c r="H30" i="19"/>
  <c r="L27" i="19"/>
  <c r="I27" i="19"/>
  <c r="J27" i="19"/>
  <c r="L24" i="19"/>
  <c r="M6" i="19"/>
  <c r="I6" i="19"/>
  <c r="L31" i="19"/>
  <c r="I31" i="19"/>
  <c r="I45" i="19"/>
  <c r="J45" i="19"/>
  <c r="G57" i="19"/>
  <c r="F58" i="19"/>
  <c r="F57" i="19" s="1"/>
  <c r="F45" i="19"/>
  <c r="F43" i="19"/>
  <c r="F39" i="19"/>
  <c r="F38" i="19"/>
  <c r="F37" i="19"/>
  <c r="E30" i="19"/>
  <c r="E29" i="19" s="1"/>
  <c r="F29" i="19"/>
  <c r="G29" i="19"/>
  <c r="F27" i="19"/>
  <c r="F24" i="19"/>
  <c r="G6" i="19"/>
  <c r="F6" i="19"/>
  <c r="O61" i="19" l="1"/>
  <c r="F36" i="19"/>
  <c r="H36" i="19"/>
  <c r="K36" i="19"/>
  <c r="O42" i="19"/>
  <c r="O38" i="19"/>
  <c r="N55" i="19"/>
  <c r="N64" i="19"/>
  <c r="O41" i="19"/>
  <c r="N63" i="19"/>
  <c r="O63" i="19"/>
  <c r="N48" i="19"/>
  <c r="N39" i="19"/>
  <c r="M12" i="20"/>
  <c r="K12" i="20" s="1"/>
  <c r="N61" i="19"/>
  <c r="N43" i="19"/>
  <c r="F26" i="19"/>
  <c r="N59" i="19"/>
  <c r="O59" i="19"/>
  <c r="N30" i="19"/>
  <c r="N29" i="19" s="1"/>
  <c r="O30" i="19"/>
  <c r="O29" i="19" s="1"/>
  <c r="N33" i="19"/>
  <c r="N41" i="19"/>
  <c r="O40" i="19"/>
  <c r="L46" i="19"/>
  <c r="O46" i="19" s="1"/>
  <c r="N46" i="19"/>
  <c r="L53" i="19"/>
  <c r="O53" i="19" s="1"/>
  <c r="N53" i="19"/>
  <c r="L49" i="19"/>
  <c r="O49" i="19" s="1"/>
  <c r="N49" i="19"/>
  <c r="N66" i="19"/>
  <c r="O66" i="19"/>
  <c r="O62" i="19"/>
  <c r="L51" i="19"/>
  <c r="O51" i="19" s="1"/>
  <c r="N51" i="19"/>
  <c r="O64" i="19"/>
  <c r="N25" i="19"/>
  <c r="O25" i="19"/>
  <c r="N28" i="19"/>
  <c r="O33" i="19"/>
  <c r="N42" i="19"/>
  <c r="L54" i="19"/>
  <c r="O54" i="19" s="1"/>
  <c r="N54" i="19"/>
  <c r="N40" i="19"/>
  <c r="O43" i="19"/>
  <c r="O39" i="19"/>
  <c r="N56" i="19"/>
  <c r="L52" i="19"/>
  <c r="O52" i="19" s="1"/>
  <c r="N52" i="19"/>
  <c r="N65" i="19"/>
  <c r="O65" i="19"/>
  <c r="O7" i="19"/>
  <c r="N7" i="19"/>
  <c r="N20" i="19"/>
  <c r="O20" i="19"/>
  <c r="N16" i="19"/>
  <c r="O16" i="19"/>
  <c r="N12" i="19"/>
  <c r="O12" i="19"/>
  <c r="N15" i="19"/>
  <c r="O15" i="19"/>
  <c r="N11" i="19"/>
  <c r="O11" i="19"/>
  <c r="N22" i="19"/>
  <c r="O22" i="19"/>
  <c r="N18" i="19"/>
  <c r="O18" i="19"/>
  <c r="N14" i="19"/>
  <c r="O14" i="19"/>
  <c r="N10" i="19"/>
  <c r="O10" i="19"/>
  <c r="O21" i="19"/>
  <c r="N21" i="19"/>
  <c r="O17" i="19"/>
  <c r="N17" i="19"/>
  <c r="N13" i="19"/>
  <c r="O13" i="19"/>
  <c r="N9" i="19"/>
  <c r="O9" i="19"/>
  <c r="N8" i="19"/>
  <c r="O8" i="19"/>
  <c r="M8" i="20"/>
  <c r="L48" i="19"/>
  <c r="O48" i="19" s="1"/>
  <c r="L56" i="19"/>
  <c r="O56" i="19" s="1"/>
  <c r="E60" i="19"/>
  <c r="N37" i="19"/>
  <c r="F31" i="19"/>
  <c r="F68" i="19" s="1"/>
  <c r="L55" i="19"/>
  <c r="O55" i="19" s="1"/>
  <c r="K60" i="19"/>
  <c r="H32" i="19"/>
  <c r="K32" i="19"/>
  <c r="J26" i="19"/>
  <c r="L26" i="19"/>
  <c r="I26" i="19"/>
  <c r="I68" i="19" s="1"/>
  <c r="L6" i="19"/>
  <c r="N62" i="19"/>
  <c r="E6" i="19"/>
  <c r="E45" i="19"/>
  <c r="H58" i="19"/>
  <c r="G45" i="19"/>
  <c r="M45" i="19"/>
  <c r="H29" i="19"/>
  <c r="G24" i="19"/>
  <c r="M31" i="19"/>
  <c r="K29" i="19"/>
  <c r="M29" i="19"/>
  <c r="G27" i="19"/>
  <c r="K8" i="20" l="1"/>
  <c r="E36" i="19"/>
  <c r="O37" i="19"/>
  <c r="O60" i="19"/>
  <c r="K45" i="19"/>
  <c r="O45" i="19" s="1"/>
  <c r="H60" i="19"/>
  <c r="N60" i="19" s="1"/>
  <c r="M13" i="20"/>
  <c r="M19" i="20" s="1"/>
  <c r="L45" i="19"/>
  <c r="L68" i="19" s="1"/>
  <c r="K31" i="19"/>
  <c r="E57" i="19"/>
  <c r="N57" i="19" s="1"/>
  <c r="J31" i="19"/>
  <c r="H31" i="19"/>
  <c r="G31" i="19"/>
  <c r="O36" i="19"/>
  <c r="G26" i="19"/>
  <c r="N58" i="19" l="1"/>
  <c r="N36" i="19"/>
  <c r="E32" i="19"/>
  <c r="N34" i="19"/>
  <c r="O34" i="19"/>
  <c r="O57" i="19"/>
  <c r="O58" i="19"/>
  <c r="K13" i="20"/>
  <c r="K19" i="20" s="1"/>
  <c r="G68" i="19"/>
  <c r="O32" i="19" l="1"/>
  <c r="N32" i="19"/>
  <c r="E31" i="19"/>
  <c r="H45" i="19"/>
  <c r="N45" i="19" s="1"/>
  <c r="N31" i="19" l="1"/>
  <c r="O31" i="19"/>
  <c r="H6" i="19"/>
  <c r="N6" i="19" s="1"/>
  <c r="J6" i="19"/>
  <c r="J68" i="19" s="1"/>
  <c r="K6" i="19"/>
  <c r="O6" i="19" s="1"/>
  <c r="M28" i="19" l="1"/>
  <c r="E27" i="19"/>
  <c r="E26" i="19" s="1"/>
  <c r="E24" i="19"/>
  <c r="H24" i="19"/>
  <c r="M24" i="19"/>
  <c r="N24" i="19" l="1"/>
  <c r="M27" i="19"/>
  <c r="M26" i="19" s="1"/>
  <c r="M68" i="19" s="1"/>
  <c r="E68" i="19"/>
  <c r="H27" i="19"/>
  <c r="K24" i="19"/>
  <c r="O24" i="19" s="1"/>
  <c r="O28" i="19" l="1"/>
  <c r="K27" i="19"/>
  <c r="K26" i="19" s="1"/>
  <c r="H26" i="19"/>
  <c r="J19" i="20"/>
  <c r="K68" i="19" l="1"/>
  <c r="O68" i="19" s="1"/>
  <c r="H68" i="19"/>
  <c r="N68" i="19" s="1"/>
  <c r="B7" i="22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<sst xmlns="http://schemas.openxmlformats.org/spreadsheetml/2006/main" count="338" uniqueCount="192">
  <si>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</si>
  <si>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</si>
  <si>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</si>
  <si>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</si>
  <si>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</si>
  <si>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</si>
  <si>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</si>
  <si>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</si>
  <si>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</si>
  <si>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</si>
  <si>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</si>
  <si>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</si>
  <si>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</si>
  <si>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</si>
  <si>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</si>
  <si>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</si>
  <si>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</si>
  <si>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</si>
  <si>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</si>
  <si>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</si>
  <si>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</si>
  <si>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</si>
  <si>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</si>
  <si>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</si>
  <si>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</si>
  <si>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</si>
  <si>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</si>
  <si>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</si>
  <si>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</si>
  <si>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</si>
  <si>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</si>
  <si>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</si>
  <si>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</si>
  <si>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</si>
  <si>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</si>
  <si>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</si>
  <si>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</si>
  <si>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</si>
  <si>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</si>
  <si>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</si>
  <si>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</si>
  <si>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</si>
  <si>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</si>
  <si>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</si>
  <si>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</si>
  <si>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</si>
  <si>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</si>
  <si>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</si>
  <si>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</si>
  <si>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</si>
  <si>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</si>
  <si>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</si>
  <si>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</si>
  <si>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</si>
  <si>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</si>
  <si>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</si>
  <si>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</si>
  <si>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</si>
  <si>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</si>
  <si>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"Великовисочный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</si>
  <si>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</si>
  <si>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</si>
  <si>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</si>
  <si>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</si>
  <si>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</si>
  <si>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"Хоседа-Хардский сельсовет" Ненецкого автономного округа</t>
  </si>
  <si>
    <t>МО "Юшарский сельсовет" Ненецкого автономного округа</t>
  </si>
  <si>
    <t>План на 2021 год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</si>
  <si>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 (бессрочном) пользовании муниципальных образований, предназначенных под складирование отходов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</si>
  <si>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</si>
  <si>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</si>
  <si>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Подраздел 1. Организация вывоза стоков из септиков и выгребных ям</t>
  </si>
  <si>
    <t>Подраздел 2. Очистка стоков из септиков и выгребных ям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</si>
  <si>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</si>
  <si>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</si>
  <si>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МО "Карский сельсовет" Ненецкого автономного округа</t>
  </si>
  <si>
    <t>МО "Шоинский сельсовет" Ненецкого автономного округа</t>
  </si>
  <si>
    <t>МО "Канинский сельсовет" Ненецкого автономного округа</t>
  </si>
  <si>
    <t>Подготовка земельного участка для создания места (площадки) накопления твердых коммунальных отходов до 11 месяцев в с. Оксино МО «Пустозерский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</si>
  <si>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</si>
  <si>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МО "Андегский сельсовет" Ненецкого автономного округа</t>
  </si>
  <si>
    <t>МО "Малоземельский сельсовет" Ненецкого автономного округа</t>
  </si>
  <si>
    <t>Раздел 6. Ликвидация несанкционированного места размещения отходов</t>
  </si>
  <si>
    <t>Подраздел 6.1 Софинансирование мероприятий по ликвидации несанкционированного места размещения отходов</t>
  </si>
  <si>
    <t>Раздел 7. Приобретение коммунальной (специализированной) техники, специализированного оборудования</t>
  </si>
  <si>
    <t xml:space="preserve">Поставка самосвала в п. Хорей-Вер МО "Хорей-Верский сельсовет" НАО </t>
  </si>
  <si>
    <t>МП ЗР "Севержилкомсервис"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</si>
  <si>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</si>
  <si>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</si>
  <si>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Поставка крано-манипуляторной установки в г. Нарьян-Мар для МО «Городское поселение «Рабочий посёлок Искателей»</t>
  </si>
  <si>
    <t>Поставка трёх тракторных прицепов в г. Архангельск</t>
  </si>
  <si>
    <t xml:space="preserve">Поставка инсинераторной установки в с. Несь  МО «Канинский сельсовет» НАО                 </t>
  </si>
  <si>
    <t>районный бюджет</t>
  </si>
  <si>
    <t>внебюджетные источники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</si>
  <si>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</si>
  <si>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</si>
  <si>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</si>
  <si>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</si>
  <si>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</si>
  <si>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</si>
  <si>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</si>
  <si>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</si>
  <si>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</si>
  <si>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</si>
  <si>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</si>
  <si>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</si>
  <si>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</si>
  <si>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</si>
  <si>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</si>
  <si>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</si>
  <si>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</si>
  <si>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</t>
  </si>
  <si>
    <t>2.1</t>
  </si>
  <si>
    <t>3.1</t>
  </si>
  <si>
    <t>3.1.1</t>
  </si>
  <si>
    <t>3.2</t>
  </si>
  <si>
    <t>3.2.1</t>
  </si>
  <si>
    <t>4.1</t>
  </si>
  <si>
    <t>4.1.1</t>
  </si>
  <si>
    <t>4.1.2</t>
  </si>
  <si>
    <t>4.1.3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</si>
  <si>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</si>
  <si>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</si>
  <si>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</si>
  <si>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</si>
  <si>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</si>
  <si>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</si>
  <si>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</si>
  <si>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</si>
  <si>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</si>
  <si>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</si>
  <si>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</si>
  <si>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</si>
  <si>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</si>
  <si>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</si>
  <si>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</si>
  <si>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</si>
  <si>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</si>
  <si>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</si>
  <si>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6.1.</t>
  </si>
  <si>
    <t>6.1.1.</t>
  </si>
  <si>
    <t>7.</t>
  </si>
  <si>
    <t>7.1.</t>
  </si>
  <si>
    <t>7.2.</t>
  </si>
  <si>
    <t>7.3.</t>
  </si>
  <si>
    <t>7.4.</t>
  </si>
  <si>
    <t>7.5.</t>
  </si>
  <si>
    <t>7.6.</t>
  </si>
  <si>
    <t>Подсыпка части территории земельного участка (береговой линии) для создания места (площадки) накопления твердых коммунальных отходов до 11 месяцев в п. Каратайка МО "Юшарский сельсовет" НАО</t>
  </si>
  <si>
    <t>7.7.</t>
  </si>
  <si>
    <t>Подраздел 1. Создание мест (площадок) накопления твердых коммунальных отходов до 11 месяцев</t>
  </si>
  <si>
    <t xml:space="preserve"> </t>
  </si>
  <si>
    <t xml:space="preserve"> договор № 24/2021 от 12.03.2021 </t>
  </si>
  <si>
    <t xml:space="preserve">ООО «Группа Компаний Вертикаль» </t>
  </si>
  <si>
    <t>7 566,68 тыс. руб., в т.ч. НДС 1 261,114 тыс. руб.</t>
  </si>
  <si>
    <t>31.12.2021</t>
  </si>
  <si>
    <t>№ 0184300000420000125 от 19.08.2020</t>
  </si>
  <si>
    <t>15.05.2021</t>
  </si>
  <si>
    <t>ООО "ПРОЕКТГАЗСТРОЙ"</t>
  </si>
  <si>
    <t>№ 20/СТ-2021 от 01.01.2021; № 20/СТ-2021 от 01.01.2021; № 41/СТ-2021 от 01.01.2021</t>
  </si>
  <si>
    <t>по состоянию на 01 октября 2021 года (с начала года нарастающим итогом)</t>
  </si>
  <si>
    <t>5.10</t>
  </si>
  <si>
    <t>№ 0184300000421000087 от 04.07.2021</t>
  </si>
  <si>
    <t>ООО "Автомаркет"</t>
  </si>
  <si>
    <t>10.08.2021</t>
  </si>
  <si>
    <t>№ 0184300000521000003 от 12.04.2021</t>
  </si>
  <si>
    <t>ООО "ТОРГОВЫЙ ДОМ "МЕГА ДРАЙВ"</t>
  </si>
  <si>
    <t>23.08.2021</t>
  </si>
  <si>
    <t>№ 01-15-31/21 от 24.05.2021</t>
  </si>
  <si>
    <t>Администрация ЗР</t>
  </si>
  <si>
    <t>31.08.2021</t>
  </si>
  <si>
    <t>ООО "ПРОМТОРГ"</t>
  </si>
  <si>
    <t>5.11</t>
  </si>
  <si>
    <t>по состоянию на 01 января 2022 года (с начала года нарастающим итогом)</t>
  </si>
  <si>
    <t>4.2.8</t>
  </si>
  <si>
    <t>Создание мест (площадок) накопления твердых коммунальных отходов до 11 месяцев: МО "Шоинский сельсовет" НАО</t>
  </si>
  <si>
    <t>ИП Доронин М.С.</t>
  </si>
  <si>
    <t>30.11.2021</t>
  </si>
  <si>
    <t>Софинансирование мероприятий по ликвидации несанкционированного места размещения отходов: МО "Великовисочный сельсовет" НАО</t>
  </si>
  <si>
    <t xml:space="preserve">МК № 6-ЛМНРО/2020 от 19.10.2020 </t>
  </si>
  <si>
    <t>МК №33/2021 от 06.04.2021</t>
  </si>
  <si>
    <t>ООО "Эксперент"</t>
  </si>
  <si>
    <t>12 623,23 тыс. руб., в т.ч. НДС 2 103,872 тыс. руб.</t>
  </si>
  <si>
    <t>Поставка трактора гусеничного в г. Архангельск</t>
  </si>
  <si>
    <t>МК 01-15-30/21 от 17.05.2021</t>
  </si>
  <si>
    <t>ООО "ЭКО-СПЕКТРУМ"</t>
  </si>
  <si>
    <t>№ 0184300000421000033 от 21.04.2021 (расторгнут)</t>
  </si>
  <si>
    <t xml:space="preserve">от 30.08.2021 № 119/2021 </t>
  </si>
  <si>
    <t>СЖКС</t>
  </si>
  <si>
    <t>ООО «Инжиниринговая компания Трейд-Ю»</t>
  </si>
  <si>
    <t>4 470,2 тыс. руб., в т.ч. НДС 745,0 тыс. руб.</t>
  </si>
  <si>
    <t xml:space="preserve">01.10.2021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</si>
</sst>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66" fontId="5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1" fillId="0" borderId="1" xfId="0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167" fontId="8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/>
    </xf>
    <xf numFmtId="0" fontId="6" fillId="0" borderId="1" xfId="2" applyFont="1" applyFill="1" applyBorder="1" applyAlignment="1">
      <alignment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165" fontId="9" fillId="0" borderId="1" xfId="0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vertical="center" wrapText="1"/>
    </xf>
    <xf numFmtId="168" fontId="12" fillId="0" borderId="1" xfId="2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 wrapText="1"/>
    </xf>
    <xf numFmtId="165" fontId="6" fillId="0" borderId="1" xfId="6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/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71"/>
  <sheetViews>
    <sheetView tabSelected="1" view="pageBreakPreview" zoomScale="85" zoomScaleNormal="75" zoomScaleSheetLayoutView="85" workbookViewId="0">
      <pane xSplit="1" ySplit="4" topLeftCell="B47" activePane="bottomRight" state="frozen"/>
      <selection pane="topRight" activeCell="B1" sqref="B1"/>
      <selection pane="bottomLeft" activeCell="A5" sqref="A5"/>
      <selection pane="bottomRight" activeCell="B44" sqref="B44"/>
    </sheetView>
  </sheetViews>
  <sheetFormatPr defaultRowHeight="15.75" x14ac:dyDescent="0.25"/>
  <cols>
    <col min="1" max="1" width="7.5703125" style="25" customWidth="1"/>
    <col min="2" max="2" width="44.7109375" style="25" customWidth="1"/>
    <col min="3" max="3" width="23.28515625" style="25" customWidth="1"/>
    <col min="4" max="4" width="19.7109375" style="25" customWidth="1"/>
    <col min="5" max="5" width="13.7109375" style="25" customWidth="1"/>
    <col min="6" max="6" width="14" style="25" customWidth="1"/>
    <col min="7" max="7" width="13.85546875" style="25" customWidth="1"/>
    <col min="8" max="8" width="12.85546875" style="25" customWidth="1"/>
    <col min="9" max="9" width="15.28515625" style="25" customWidth="1"/>
    <col min="10" max="10" width="16.140625" style="25" customWidth="1"/>
    <col min="11" max="11" width="12.85546875" style="25" customWidth="1"/>
    <col min="12" max="12" width="13.85546875" style="25" customWidth="1"/>
    <col min="13" max="13" width="16.85546875" style="25" customWidth="1"/>
    <col min="14" max="14" width="25.85546875" style="25" customWidth="1"/>
    <col min="15" max="15" width="26.140625" style="25" customWidth="1"/>
    <col min="16" max="16384" width="9.140625" style="25"/>
  </cols>
  <sheetData>
    <row r="1" spans="1:15" ht="51" customHeight="1" x14ac:dyDescent="0.25">
      <c r="A1" s="60" t="s">
        <v>36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8.75" customHeight="1" x14ac:dyDescent="0.25">
      <c r="A2" s="61" t="s">
        <v>173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2"/>
    </row>
    <row r="3" spans="1:15" s="26" customFormat="1" ht="15.75" customHeight="1" x14ac:dyDescent="0.25">
      <c r="A3" s="63" t="s">
        <v>7</v>
      </c>
      <c r="B3" s="63" t="s">
        <v>5</v>
      </c>
      <c r="C3" s="63" t="s">
        <v>2</v>
      </c>
      <c r="D3" s="63" t="s">
        <v>6</v>
      </c>
      <c r="E3" s="63" t="s">
        <v>67</v>
      </c>
      <c r="F3" s="63"/>
      <c r="G3" s="63"/>
      <c r="H3" s="63" t="s">
        <v>3</v>
      </c>
      <c r="I3" s="63"/>
      <c r="J3" s="63"/>
      <c r="K3" s="63" t="s">
        <v>4</v>
      </c>
      <c r="L3" s="63"/>
      <c r="M3" s="63"/>
      <c r="N3" s="63" t="s">
        <v>27</v>
      </c>
      <c r="O3" s="63" t="s">
        <v>28</v>
      </c>
    </row>
    <row r="4" spans="1:15" s="26" customFormat="1" ht="59.25" customHeight="1" x14ac:dyDescent="0.25">
      <c r="A4" s="63"/>
      <c r="B4" s="63"/>
      <c r="C4" s="63"/>
      <c r="D4" s="63"/>
      <c r="E4" s="48" t="s">
        <v>0</v>
      </c>
      <c r="F4" s="48" t="s">
        <v>92</v>
      </c>
      <c r="G4" s="48" t="s">
        <v>93</v>
      </c>
      <c r="H4" s="48" t="s">
        <v>0</v>
      </c>
      <c r="I4" s="48" t="s">
        <v>92</v>
      </c>
      <c r="J4" s="48" t="s">
        <v>93</v>
      </c>
      <c r="K4" s="48" t="s">
        <v>0</v>
      </c>
      <c r="L4" s="48" t="s">
        <v>92</v>
      </c>
      <c r="M4" s="48" t="s">
        <v>93</v>
      </c>
      <c r="N4" s="63"/>
      <c r="O4" s="63"/>
    </row>
    <row r="5" spans="1:15" s="26" customFormat="1" ht="22.5" customHeight="1" x14ac:dyDescent="0.25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  <c r="N5" s="48">
        <v>14</v>
      </c>
      <c r="O5" s="48">
        <v>15</v>
      </c>
    </row>
    <row r="6" spans="1:15" s="26" customFormat="1" ht="64.5" customHeight="1" x14ac:dyDescent="0.25">
      <c r="A6" s="48"/>
      <c r="B6" s="64" t="s">
        <v>68</v>
      </c>
      <c r="C6" s="64"/>
      <c r="D6" s="64"/>
      <c r="E6" s="58">
        <f t="shared" ref="E6" si="0">SUM(E7:E23)</f>
        <v>2954.7000000000003</v>
      </c>
      <c r="F6" s="58">
        <f>SUM(F7:F23)</f>
        <v>2954.7000000000003</v>
      </c>
      <c r="G6" s="58">
        <f>SUM(G7:G23)</f>
        <v>0</v>
      </c>
      <c r="H6" s="43">
        <f t="shared" ref="H6:M6" si="1">SUM(H7:H23)</f>
        <v>2158.3000000000002</v>
      </c>
      <c r="I6" s="43">
        <f t="shared" si="1"/>
        <v>2158.3000000000002</v>
      </c>
      <c r="J6" s="43">
        <f t="shared" si="1"/>
        <v>0</v>
      </c>
      <c r="K6" s="43">
        <f t="shared" si="1"/>
        <v>2158.3000000000002</v>
      </c>
      <c r="L6" s="43">
        <f t="shared" si="1"/>
        <v>2158.3000000000002</v>
      </c>
      <c r="M6" s="43">
        <f t="shared" si="1"/>
        <v>0</v>
      </c>
      <c r="N6" s="30">
        <f t="shared" ref="N6:N18" si="2">H6/E6</f>
        <v>0.73046332961045113</v>
      </c>
      <c r="O6" s="30">
        <f t="shared" ref="O6:O18" si="3">K6/E6</f>
        <v>0.73046332961045113</v>
      </c>
    </row>
    <row r="7" spans="1:15" s="26" customFormat="1" ht="33" customHeight="1" x14ac:dyDescent="0.25">
      <c r="A7" s="37" t="s">
        <v>94</v>
      </c>
      <c r="B7" s="31" t="s">
        <v>37</v>
      </c>
      <c r="C7" s="27" t="s">
        <v>9</v>
      </c>
      <c r="D7" s="27" t="s">
        <v>8</v>
      </c>
      <c r="E7" s="46">
        <f>F7+G7</f>
        <v>43.6</v>
      </c>
      <c r="F7" s="50">
        <v>43.6</v>
      </c>
      <c r="G7" s="46">
        <v>0</v>
      </c>
      <c r="H7" s="46">
        <f t="shared" ref="H7:H22" si="4">I7+J7</f>
        <v>0</v>
      </c>
      <c r="I7" s="46">
        <v>0</v>
      </c>
      <c r="J7" s="46">
        <v>0</v>
      </c>
      <c r="K7" s="46">
        <f>L7+M7</f>
        <v>0</v>
      </c>
      <c r="L7" s="46">
        <v>0</v>
      </c>
      <c r="M7" s="46">
        <v>0</v>
      </c>
      <c r="N7" s="28">
        <f t="shared" si="2"/>
        <v>0</v>
      </c>
      <c r="O7" s="28">
        <f t="shared" si="3"/>
        <v>0</v>
      </c>
    </row>
    <row r="8" spans="1:15" s="26" customFormat="1" ht="42" customHeight="1" x14ac:dyDescent="0.25">
      <c r="A8" s="37" t="s">
        <v>95</v>
      </c>
      <c r="B8" s="32" t="s">
        <v>38</v>
      </c>
      <c r="C8" s="27" t="s">
        <v>9</v>
      </c>
      <c r="D8" s="27" t="s">
        <v>8</v>
      </c>
      <c r="E8" s="46">
        <f t="shared" ref="E8:E23" si="5">F8+G8</f>
        <v>227.1</v>
      </c>
      <c r="F8" s="50">
        <v>227.1</v>
      </c>
      <c r="G8" s="46">
        <v>0</v>
      </c>
      <c r="H8" s="46">
        <f t="shared" si="4"/>
        <v>225.5</v>
      </c>
      <c r="I8" s="46">
        <v>225.5</v>
      </c>
      <c r="J8" s="46">
        <v>0</v>
      </c>
      <c r="K8" s="46">
        <f t="shared" ref="K8:K23" si="6">L8+M8</f>
        <v>225.5</v>
      </c>
      <c r="L8" s="46">
        <f>I8</f>
        <v>225.5</v>
      </c>
      <c r="M8" s="46">
        <v>0</v>
      </c>
      <c r="N8" s="28">
        <f t="shared" si="2"/>
        <v>0.99295464553060331</v>
      </c>
      <c r="O8" s="28">
        <f t="shared" si="3"/>
        <v>0.99295464553060331</v>
      </c>
    </row>
    <row r="9" spans="1:15" s="26" customFormat="1" ht="45" customHeight="1" x14ac:dyDescent="0.25">
      <c r="A9" s="37" t="s">
        <v>96</v>
      </c>
      <c r="B9" s="32" t="s">
        <v>39</v>
      </c>
      <c r="C9" s="27" t="s">
        <v>9</v>
      </c>
      <c r="D9" s="27" t="s">
        <v>8</v>
      </c>
      <c r="E9" s="46">
        <f t="shared" si="5"/>
        <v>408.2</v>
      </c>
      <c r="F9" s="50">
        <v>408.2</v>
      </c>
      <c r="G9" s="46">
        <v>0</v>
      </c>
      <c r="H9" s="46">
        <f t="shared" si="4"/>
        <v>408.2</v>
      </c>
      <c r="I9" s="46">
        <v>408.2</v>
      </c>
      <c r="J9" s="46">
        <v>0</v>
      </c>
      <c r="K9" s="46">
        <f t="shared" si="6"/>
        <v>408.2</v>
      </c>
      <c r="L9" s="46">
        <f>I9</f>
        <v>408.2</v>
      </c>
      <c r="M9" s="46">
        <v>0</v>
      </c>
      <c r="N9" s="28">
        <f t="shared" si="2"/>
        <v>1</v>
      </c>
      <c r="O9" s="28">
        <f t="shared" si="3"/>
        <v>1</v>
      </c>
    </row>
    <row r="10" spans="1:15" s="26" customFormat="1" ht="34.5" customHeight="1" x14ac:dyDescent="0.25">
      <c r="A10" s="37" t="s">
        <v>97</v>
      </c>
      <c r="B10" s="31" t="s">
        <v>40</v>
      </c>
      <c r="C10" s="27" t="s">
        <v>9</v>
      </c>
      <c r="D10" s="27" t="s">
        <v>8</v>
      </c>
      <c r="E10" s="46">
        <f t="shared" si="5"/>
        <v>166.4</v>
      </c>
      <c r="F10" s="50">
        <v>166.4</v>
      </c>
      <c r="G10" s="46">
        <v>0</v>
      </c>
      <c r="H10" s="46">
        <f t="shared" si="4"/>
        <v>88.7</v>
      </c>
      <c r="I10" s="46">
        <v>88.7</v>
      </c>
      <c r="J10" s="46">
        <v>0</v>
      </c>
      <c r="K10" s="46">
        <f t="shared" si="6"/>
        <v>88.7</v>
      </c>
      <c r="L10" s="46">
        <v>88.7</v>
      </c>
      <c r="M10" s="46">
        <v>0</v>
      </c>
      <c r="N10" s="28">
        <f t="shared" si="2"/>
        <v>0.53305288461538458</v>
      </c>
      <c r="O10" s="28">
        <f t="shared" si="3"/>
        <v>0.53305288461538458</v>
      </c>
    </row>
    <row r="11" spans="1:15" s="26" customFormat="1" ht="29.25" customHeight="1" x14ac:dyDescent="0.25">
      <c r="A11" s="37" t="s">
        <v>98</v>
      </c>
      <c r="B11" s="32" t="s">
        <v>41</v>
      </c>
      <c r="C11" s="27" t="s">
        <v>9</v>
      </c>
      <c r="D11" s="27" t="s">
        <v>8</v>
      </c>
      <c r="E11" s="46">
        <f t="shared" si="5"/>
        <v>134.4</v>
      </c>
      <c r="F11" s="50">
        <v>134.4</v>
      </c>
      <c r="G11" s="46">
        <v>0</v>
      </c>
      <c r="H11" s="46">
        <f t="shared" si="4"/>
        <v>0</v>
      </c>
      <c r="I11" s="46">
        <v>0</v>
      </c>
      <c r="J11" s="46">
        <v>0</v>
      </c>
      <c r="K11" s="46">
        <f t="shared" si="6"/>
        <v>0</v>
      </c>
      <c r="L11" s="46">
        <v>0</v>
      </c>
      <c r="M11" s="46">
        <v>0</v>
      </c>
      <c r="N11" s="28">
        <f t="shared" si="2"/>
        <v>0</v>
      </c>
      <c r="O11" s="28">
        <f t="shared" si="3"/>
        <v>0</v>
      </c>
    </row>
    <row r="12" spans="1:15" s="26" customFormat="1" ht="32.25" customHeight="1" x14ac:dyDescent="0.25">
      <c r="A12" s="37" t="s">
        <v>99</v>
      </c>
      <c r="B12" s="32" t="s">
        <v>42</v>
      </c>
      <c r="C12" s="27" t="s">
        <v>9</v>
      </c>
      <c r="D12" s="27" t="s">
        <v>8</v>
      </c>
      <c r="E12" s="46">
        <f t="shared" si="5"/>
        <v>92.1</v>
      </c>
      <c r="F12" s="50">
        <v>92.1</v>
      </c>
      <c r="G12" s="46">
        <v>0</v>
      </c>
      <c r="H12" s="46">
        <f t="shared" si="4"/>
        <v>91.9</v>
      </c>
      <c r="I12" s="46">
        <v>91.9</v>
      </c>
      <c r="J12" s="46">
        <v>0</v>
      </c>
      <c r="K12" s="46">
        <f t="shared" si="6"/>
        <v>91.9</v>
      </c>
      <c r="L12" s="46">
        <f>I12</f>
        <v>91.9</v>
      </c>
      <c r="M12" s="46">
        <v>0</v>
      </c>
      <c r="N12" s="28">
        <f t="shared" si="2"/>
        <v>0.9978284473398481</v>
      </c>
      <c r="O12" s="28">
        <f t="shared" si="3"/>
        <v>0.9978284473398481</v>
      </c>
    </row>
    <row r="13" spans="1:15" s="26" customFormat="1" ht="40.5" customHeight="1" x14ac:dyDescent="0.25">
      <c r="A13" s="37" t="s">
        <v>100</v>
      </c>
      <c r="B13" s="31" t="s">
        <v>43</v>
      </c>
      <c r="C13" s="27" t="s">
        <v>9</v>
      </c>
      <c r="D13" s="27" t="s">
        <v>8</v>
      </c>
      <c r="E13" s="46">
        <f t="shared" si="5"/>
        <v>236.4</v>
      </c>
      <c r="F13" s="50">
        <v>236.4</v>
      </c>
      <c r="G13" s="46">
        <v>0</v>
      </c>
      <c r="H13" s="46">
        <f t="shared" si="4"/>
        <v>0</v>
      </c>
      <c r="I13" s="46">
        <v>0</v>
      </c>
      <c r="J13" s="46">
        <v>0</v>
      </c>
      <c r="K13" s="46">
        <f t="shared" si="6"/>
        <v>0</v>
      </c>
      <c r="L13" s="46">
        <v>0</v>
      </c>
      <c r="M13" s="46">
        <v>0</v>
      </c>
      <c r="N13" s="28">
        <f t="shared" si="2"/>
        <v>0</v>
      </c>
      <c r="O13" s="28">
        <f t="shared" si="3"/>
        <v>0</v>
      </c>
    </row>
    <row r="14" spans="1:15" s="26" customFormat="1" ht="35.25" customHeight="1" x14ac:dyDescent="0.25">
      <c r="A14" s="37" t="s">
        <v>101</v>
      </c>
      <c r="B14" s="31" t="s">
        <v>44</v>
      </c>
      <c r="C14" s="27" t="s">
        <v>9</v>
      </c>
      <c r="D14" s="27" t="s">
        <v>8</v>
      </c>
      <c r="E14" s="46">
        <f t="shared" si="5"/>
        <v>243.9</v>
      </c>
      <c r="F14" s="50">
        <v>243.9</v>
      </c>
      <c r="G14" s="46">
        <v>0</v>
      </c>
      <c r="H14" s="46">
        <f t="shared" si="4"/>
        <v>243.8</v>
      </c>
      <c r="I14" s="46">
        <v>243.8</v>
      </c>
      <c r="J14" s="46">
        <v>0</v>
      </c>
      <c r="K14" s="46">
        <f t="shared" si="6"/>
        <v>243.8</v>
      </c>
      <c r="L14" s="46">
        <f>I14</f>
        <v>243.8</v>
      </c>
      <c r="M14" s="46">
        <v>0</v>
      </c>
      <c r="N14" s="28">
        <f t="shared" si="2"/>
        <v>0.99958999589995901</v>
      </c>
      <c r="O14" s="28">
        <f t="shared" si="3"/>
        <v>0.99958999589995901</v>
      </c>
    </row>
    <row r="15" spans="1:15" s="26" customFormat="1" ht="32.25" customHeight="1" x14ac:dyDescent="0.25">
      <c r="A15" s="37" t="s">
        <v>102</v>
      </c>
      <c r="B15" s="31" t="s">
        <v>45</v>
      </c>
      <c r="C15" s="27" t="s">
        <v>9</v>
      </c>
      <c r="D15" s="27" t="s">
        <v>8</v>
      </c>
      <c r="E15" s="46">
        <f t="shared" si="5"/>
        <v>242.7</v>
      </c>
      <c r="F15" s="50">
        <v>242.7</v>
      </c>
      <c r="G15" s="46">
        <v>0</v>
      </c>
      <c r="H15" s="46">
        <f t="shared" si="4"/>
        <v>242.7</v>
      </c>
      <c r="I15" s="46">
        <v>242.7</v>
      </c>
      <c r="J15" s="46">
        <v>0</v>
      </c>
      <c r="K15" s="46">
        <f t="shared" si="6"/>
        <v>242.7</v>
      </c>
      <c r="L15" s="46">
        <f>I15</f>
        <v>242.7</v>
      </c>
      <c r="M15" s="46">
        <v>0</v>
      </c>
      <c r="N15" s="28">
        <f t="shared" si="2"/>
        <v>1</v>
      </c>
      <c r="O15" s="28">
        <f t="shared" si="3"/>
        <v>1</v>
      </c>
    </row>
    <row r="16" spans="1:15" s="26" customFormat="1" ht="31.5" customHeight="1" x14ac:dyDescent="0.25">
      <c r="A16" s="37" t="s">
        <v>103</v>
      </c>
      <c r="B16" s="31" t="s">
        <v>46</v>
      </c>
      <c r="C16" s="27" t="s">
        <v>9</v>
      </c>
      <c r="D16" s="27" t="s">
        <v>8</v>
      </c>
      <c r="E16" s="46">
        <f t="shared" si="5"/>
        <v>467.9</v>
      </c>
      <c r="F16" s="50">
        <v>467.9</v>
      </c>
      <c r="G16" s="46">
        <v>0</v>
      </c>
      <c r="H16" s="46">
        <f t="shared" si="4"/>
        <v>467</v>
      </c>
      <c r="I16" s="46">
        <v>467</v>
      </c>
      <c r="J16" s="46">
        <v>0</v>
      </c>
      <c r="K16" s="46">
        <f t="shared" si="6"/>
        <v>467</v>
      </c>
      <c r="L16" s="46">
        <f>I16</f>
        <v>467</v>
      </c>
      <c r="M16" s="46">
        <v>0</v>
      </c>
      <c r="N16" s="28">
        <f t="shared" si="2"/>
        <v>0.99807651207522985</v>
      </c>
      <c r="O16" s="28">
        <f t="shared" si="3"/>
        <v>0.99807651207522985</v>
      </c>
    </row>
    <row r="17" spans="1:15" s="26" customFormat="1" ht="44.25" customHeight="1" x14ac:dyDescent="0.25">
      <c r="A17" s="37" t="s">
        <v>104</v>
      </c>
      <c r="B17" s="31" t="s">
        <v>47</v>
      </c>
      <c r="C17" s="27" t="s">
        <v>9</v>
      </c>
      <c r="D17" s="27" t="s">
        <v>8</v>
      </c>
      <c r="E17" s="46">
        <f t="shared" si="5"/>
        <v>76.300000000000011</v>
      </c>
      <c r="F17" s="50">
        <f>161.8-85.5</f>
        <v>76.300000000000011</v>
      </c>
      <c r="G17" s="46">
        <v>0</v>
      </c>
      <c r="H17" s="46">
        <f t="shared" si="4"/>
        <v>76.3</v>
      </c>
      <c r="I17" s="46">
        <v>76.3</v>
      </c>
      <c r="J17" s="46">
        <v>0</v>
      </c>
      <c r="K17" s="46">
        <f t="shared" si="6"/>
        <v>76.3</v>
      </c>
      <c r="L17" s="46">
        <v>76.3</v>
      </c>
      <c r="M17" s="46">
        <v>0</v>
      </c>
      <c r="N17" s="28">
        <f t="shared" si="2"/>
        <v>0.99999999999999978</v>
      </c>
      <c r="O17" s="28">
        <f t="shared" si="3"/>
        <v>0.99999999999999978</v>
      </c>
    </row>
    <row r="18" spans="1:15" s="26" customFormat="1" ht="28.5" customHeight="1" x14ac:dyDescent="0.25">
      <c r="A18" s="37" t="s">
        <v>105</v>
      </c>
      <c r="B18" s="31" t="s">
        <v>48</v>
      </c>
      <c r="C18" s="27" t="s">
        <v>9</v>
      </c>
      <c r="D18" s="27" t="s">
        <v>8</v>
      </c>
      <c r="E18" s="46">
        <f t="shared" si="5"/>
        <v>181.7</v>
      </c>
      <c r="F18" s="50">
        <v>181.7</v>
      </c>
      <c r="G18" s="46">
        <v>0</v>
      </c>
      <c r="H18" s="46">
        <f t="shared" si="4"/>
        <v>181.7</v>
      </c>
      <c r="I18" s="46">
        <v>181.7</v>
      </c>
      <c r="J18" s="46">
        <v>0</v>
      </c>
      <c r="K18" s="46">
        <f t="shared" si="6"/>
        <v>181.7</v>
      </c>
      <c r="L18" s="46">
        <f>I18</f>
        <v>181.7</v>
      </c>
      <c r="M18" s="46">
        <v>0</v>
      </c>
      <c r="N18" s="28">
        <f t="shared" si="2"/>
        <v>1</v>
      </c>
      <c r="O18" s="28">
        <f t="shared" si="3"/>
        <v>1</v>
      </c>
    </row>
    <row r="19" spans="1:15" s="26" customFormat="1" ht="31.5" customHeight="1" x14ac:dyDescent="0.25">
      <c r="A19" s="37" t="s">
        <v>106</v>
      </c>
      <c r="B19" s="31" t="s">
        <v>49</v>
      </c>
      <c r="C19" s="27" t="s">
        <v>9</v>
      </c>
      <c r="D19" s="27" t="s">
        <v>8</v>
      </c>
      <c r="E19" s="46">
        <f t="shared" si="5"/>
        <v>0</v>
      </c>
      <c r="F19" s="51">
        <f>216.2-216.2</f>
        <v>0</v>
      </c>
      <c r="G19" s="46">
        <v>0</v>
      </c>
      <c r="H19" s="46">
        <f t="shared" si="4"/>
        <v>0</v>
      </c>
      <c r="I19" s="46">
        <v>0</v>
      </c>
      <c r="J19" s="46">
        <v>0</v>
      </c>
      <c r="K19" s="46">
        <f t="shared" si="6"/>
        <v>0</v>
      </c>
      <c r="L19" s="46">
        <f>I19</f>
        <v>0</v>
      </c>
      <c r="M19" s="46">
        <v>0</v>
      </c>
      <c r="N19" s="28">
        <v>0</v>
      </c>
      <c r="O19" s="28">
        <v>0</v>
      </c>
    </row>
    <row r="20" spans="1:15" s="26" customFormat="1" ht="33.75" customHeight="1" x14ac:dyDescent="0.25">
      <c r="A20" s="37" t="s">
        <v>107</v>
      </c>
      <c r="B20" s="31" t="s">
        <v>50</v>
      </c>
      <c r="C20" s="27" t="s">
        <v>9</v>
      </c>
      <c r="D20" s="27" t="s">
        <v>8</v>
      </c>
      <c r="E20" s="46">
        <f t="shared" si="5"/>
        <v>203.5</v>
      </c>
      <c r="F20" s="50">
        <v>203.5</v>
      </c>
      <c r="G20" s="46">
        <v>0</v>
      </c>
      <c r="H20" s="46">
        <f t="shared" si="4"/>
        <v>0</v>
      </c>
      <c r="I20" s="46">
        <v>0</v>
      </c>
      <c r="J20" s="46">
        <v>0</v>
      </c>
      <c r="K20" s="46">
        <f t="shared" si="6"/>
        <v>0</v>
      </c>
      <c r="L20" s="46">
        <f>I20</f>
        <v>0</v>
      </c>
      <c r="M20" s="46">
        <v>0</v>
      </c>
      <c r="N20" s="28">
        <f>H20/E20</f>
        <v>0</v>
      </c>
      <c r="O20" s="28">
        <f>K20/E20</f>
        <v>0</v>
      </c>
    </row>
    <row r="21" spans="1:15" s="26" customFormat="1" ht="32.25" customHeight="1" x14ac:dyDescent="0.25">
      <c r="A21" s="37" t="s">
        <v>108</v>
      </c>
      <c r="B21" s="31" t="s">
        <v>51</v>
      </c>
      <c r="C21" s="27" t="s">
        <v>9</v>
      </c>
      <c r="D21" s="27" t="s">
        <v>8</v>
      </c>
      <c r="E21" s="46">
        <f t="shared" si="5"/>
        <v>132.5</v>
      </c>
      <c r="F21" s="50">
        <v>132.5</v>
      </c>
      <c r="G21" s="46">
        <v>0</v>
      </c>
      <c r="H21" s="46">
        <f t="shared" si="4"/>
        <v>132.5</v>
      </c>
      <c r="I21" s="46">
        <v>132.5</v>
      </c>
      <c r="J21" s="46">
        <v>0</v>
      </c>
      <c r="K21" s="46">
        <f t="shared" si="6"/>
        <v>132.5</v>
      </c>
      <c r="L21" s="46">
        <f t="shared" ref="L21:L23" si="7">I21</f>
        <v>132.5</v>
      </c>
      <c r="M21" s="46">
        <v>0</v>
      </c>
      <c r="N21" s="28">
        <f>H21/E21</f>
        <v>1</v>
      </c>
      <c r="O21" s="28">
        <f>K21/E21</f>
        <v>1</v>
      </c>
    </row>
    <row r="22" spans="1:15" s="26" customFormat="1" ht="33.75" customHeight="1" x14ac:dyDescent="0.25">
      <c r="A22" s="37" t="s">
        <v>109</v>
      </c>
      <c r="B22" s="31" t="s">
        <v>52</v>
      </c>
      <c r="C22" s="27" t="s">
        <v>9</v>
      </c>
      <c r="D22" s="27" t="s">
        <v>8</v>
      </c>
      <c r="E22" s="46">
        <f t="shared" si="5"/>
        <v>98</v>
      </c>
      <c r="F22" s="52">
        <v>98</v>
      </c>
      <c r="G22" s="46">
        <v>0</v>
      </c>
      <c r="H22" s="46">
        <f t="shared" si="4"/>
        <v>0</v>
      </c>
      <c r="I22" s="46">
        <v>0</v>
      </c>
      <c r="J22" s="46">
        <v>0</v>
      </c>
      <c r="K22" s="46">
        <f t="shared" si="6"/>
        <v>0</v>
      </c>
      <c r="L22" s="46">
        <f t="shared" si="7"/>
        <v>0</v>
      </c>
      <c r="M22" s="46">
        <v>0</v>
      </c>
      <c r="N22" s="28">
        <f>H22/E22</f>
        <v>0</v>
      </c>
      <c r="O22" s="28">
        <f>K22/E22</f>
        <v>0</v>
      </c>
    </row>
    <row r="23" spans="1:15" s="26" customFormat="1" ht="33.75" customHeight="1" x14ac:dyDescent="0.25">
      <c r="A23" s="37" t="s">
        <v>110</v>
      </c>
      <c r="B23" s="31" t="s">
        <v>53</v>
      </c>
      <c r="C23" s="27" t="s">
        <v>9</v>
      </c>
      <c r="D23" s="27" t="s">
        <v>8</v>
      </c>
      <c r="E23" s="46">
        <f t="shared" si="5"/>
        <v>0</v>
      </c>
      <c r="F23" s="51">
        <f>175.5-175.5</f>
        <v>0</v>
      </c>
      <c r="G23" s="46">
        <v>0</v>
      </c>
      <c r="H23" s="46">
        <f>I23+J23</f>
        <v>0</v>
      </c>
      <c r="I23" s="46">
        <v>0</v>
      </c>
      <c r="J23" s="46">
        <v>0</v>
      </c>
      <c r="K23" s="46">
        <f t="shared" si="6"/>
        <v>0</v>
      </c>
      <c r="L23" s="46">
        <f t="shared" si="7"/>
        <v>0</v>
      </c>
      <c r="M23" s="46">
        <v>0</v>
      </c>
      <c r="N23" s="28">
        <v>0</v>
      </c>
      <c r="O23" s="28">
        <v>0</v>
      </c>
    </row>
    <row r="24" spans="1:15" s="26" customFormat="1" ht="41.25" customHeight="1" x14ac:dyDescent="0.25">
      <c r="A24" s="38" t="s">
        <v>111</v>
      </c>
      <c r="B24" s="64" t="s">
        <v>69</v>
      </c>
      <c r="C24" s="64"/>
      <c r="D24" s="64"/>
      <c r="E24" s="43">
        <f t="shared" ref="E24:M24" si="8">SUM(E25:E25)</f>
        <v>3501.7</v>
      </c>
      <c r="F24" s="43">
        <f t="shared" si="8"/>
        <v>3501.7</v>
      </c>
      <c r="G24" s="43">
        <f t="shared" si="8"/>
        <v>0</v>
      </c>
      <c r="H24" s="43">
        <f t="shared" si="8"/>
        <v>3501.7</v>
      </c>
      <c r="I24" s="43">
        <f t="shared" si="8"/>
        <v>3501.7</v>
      </c>
      <c r="J24" s="43">
        <f t="shared" si="8"/>
        <v>0</v>
      </c>
      <c r="K24" s="43">
        <f t="shared" si="8"/>
        <v>3501.7</v>
      </c>
      <c r="L24" s="43">
        <f t="shared" si="8"/>
        <v>3501.7</v>
      </c>
      <c r="M24" s="43">
        <f t="shared" si="8"/>
        <v>0</v>
      </c>
      <c r="N24" s="30">
        <f>H24/E24</f>
        <v>1</v>
      </c>
      <c r="O24" s="30">
        <f>K24/E24</f>
        <v>1</v>
      </c>
    </row>
    <row r="25" spans="1:15" s="26" customFormat="1" ht="63" customHeight="1" x14ac:dyDescent="0.25">
      <c r="A25" s="37" t="s">
        <v>112</v>
      </c>
      <c r="B25" s="33" t="s">
        <v>70</v>
      </c>
      <c r="C25" s="27" t="s">
        <v>9</v>
      </c>
      <c r="D25" s="27" t="s">
        <v>1</v>
      </c>
      <c r="E25" s="46">
        <f>F25+G25</f>
        <v>3501.7</v>
      </c>
      <c r="F25" s="46">
        <v>3501.7</v>
      </c>
      <c r="G25" s="53">
        <v>0</v>
      </c>
      <c r="H25" s="46">
        <f>I25</f>
        <v>3501.7</v>
      </c>
      <c r="I25" s="46">
        <v>3501.7</v>
      </c>
      <c r="J25" s="46">
        <v>0</v>
      </c>
      <c r="K25" s="46">
        <f>L25</f>
        <v>3501.7</v>
      </c>
      <c r="L25" s="46">
        <f>I25</f>
        <v>3501.7</v>
      </c>
      <c r="M25" s="46">
        <v>0</v>
      </c>
      <c r="N25" s="28">
        <f>H25/E25</f>
        <v>1</v>
      </c>
      <c r="O25" s="28">
        <f>K25/E25</f>
        <v>1</v>
      </c>
    </row>
    <row r="26" spans="1:15" ht="33.75" customHeight="1" x14ac:dyDescent="0.25">
      <c r="A26" s="39">
        <v>3</v>
      </c>
      <c r="B26" s="64" t="s">
        <v>54</v>
      </c>
      <c r="C26" s="64"/>
      <c r="D26" s="64"/>
      <c r="E26" s="58">
        <f t="shared" ref="E26:F26" si="9">E27+E29</f>
        <v>78275.8</v>
      </c>
      <c r="F26" s="58">
        <f t="shared" si="9"/>
        <v>78275.8</v>
      </c>
      <c r="G26" s="58">
        <f>G27+G29</f>
        <v>0</v>
      </c>
      <c r="H26" s="58">
        <f t="shared" ref="H26:M26" si="10">H27+H29</f>
        <v>77013.5</v>
      </c>
      <c r="I26" s="58">
        <f t="shared" ref="I26" si="11">I27+I29</f>
        <v>77013.5</v>
      </c>
      <c r="J26" s="58">
        <f t="shared" ref="J26" si="12">J27+J29</f>
        <v>0</v>
      </c>
      <c r="K26" s="58">
        <f t="shared" si="10"/>
        <v>77013.5</v>
      </c>
      <c r="L26" s="58">
        <f>L27+L29</f>
        <v>77013.5</v>
      </c>
      <c r="M26" s="58">
        <f t="shared" si="10"/>
        <v>0</v>
      </c>
      <c r="N26" s="30">
        <f>H26/E26</f>
        <v>0.98387368765314431</v>
      </c>
      <c r="O26" s="30">
        <f>K26/E26</f>
        <v>0.98387368765314431</v>
      </c>
    </row>
    <row r="27" spans="1:15" ht="30" customHeight="1" x14ac:dyDescent="0.25">
      <c r="A27" s="37" t="s">
        <v>113</v>
      </c>
      <c r="B27" s="67" t="s">
        <v>71</v>
      </c>
      <c r="C27" s="67"/>
      <c r="D27" s="67"/>
      <c r="E27" s="58">
        <f>E28</f>
        <v>13770.9</v>
      </c>
      <c r="F27" s="58">
        <f t="shared" ref="F27:G27" si="13">F28</f>
        <v>13770.9</v>
      </c>
      <c r="G27" s="58">
        <f t="shared" si="13"/>
        <v>0</v>
      </c>
      <c r="H27" s="58">
        <f t="shared" ref="H27" si="14">H28</f>
        <v>13295.3</v>
      </c>
      <c r="I27" s="58">
        <f t="shared" ref="I27" si="15">I28</f>
        <v>13295.3</v>
      </c>
      <c r="J27" s="58">
        <f t="shared" ref="J27" si="16">J28</f>
        <v>0</v>
      </c>
      <c r="K27" s="58">
        <f t="shared" ref="K27" si="17">K28</f>
        <v>13295.3</v>
      </c>
      <c r="L27" s="58">
        <f>L28</f>
        <v>13295.3</v>
      </c>
      <c r="M27" s="58">
        <f t="shared" ref="M27" si="18">M28</f>
        <v>0</v>
      </c>
      <c r="N27" s="30">
        <f>H27/E27</f>
        <v>0.9654634047157411</v>
      </c>
      <c r="O27" s="30">
        <f>K27/E27</f>
        <v>0.9654634047157411</v>
      </c>
    </row>
    <row r="28" spans="1:15" ht="31.5" x14ac:dyDescent="0.25">
      <c r="A28" s="37" t="s">
        <v>114</v>
      </c>
      <c r="B28" s="31" t="s">
        <v>55</v>
      </c>
      <c r="C28" s="27" t="s">
        <v>9</v>
      </c>
      <c r="D28" s="27" t="s">
        <v>8</v>
      </c>
      <c r="E28" s="46">
        <f>F28+G28</f>
        <v>13770.9</v>
      </c>
      <c r="F28" s="46">
        <v>13770.9</v>
      </c>
      <c r="G28" s="54">
        <v>0</v>
      </c>
      <c r="H28" s="46">
        <f>I28+J28</f>
        <v>13295.3</v>
      </c>
      <c r="I28" s="46">
        <v>13295.3</v>
      </c>
      <c r="J28" s="46"/>
      <c r="K28" s="46">
        <f>L28+M28</f>
        <v>13295.3</v>
      </c>
      <c r="L28" s="46">
        <f>I28</f>
        <v>13295.3</v>
      </c>
      <c r="M28" s="46">
        <f>J28</f>
        <v>0</v>
      </c>
      <c r="N28" s="28">
        <f>H28/E28</f>
        <v>0.9654634047157411</v>
      </c>
      <c r="O28" s="28">
        <f>K28/E28</f>
        <v>0.9654634047157411</v>
      </c>
    </row>
    <row r="29" spans="1:15" x14ac:dyDescent="0.25">
      <c r="A29" s="37" t="s">
        <v>115</v>
      </c>
      <c r="B29" s="67" t="s">
        <v>72</v>
      </c>
      <c r="C29" s="67"/>
      <c r="D29" s="67"/>
      <c r="E29" s="43">
        <f>E30</f>
        <v>64504.9</v>
      </c>
      <c r="F29" s="43">
        <f t="shared" ref="F29:G29" si="19">F30</f>
        <v>64504.9</v>
      </c>
      <c r="G29" s="43">
        <f t="shared" si="19"/>
        <v>0</v>
      </c>
      <c r="H29" s="43">
        <f t="shared" ref="H29" si="20">H30</f>
        <v>63718.2</v>
      </c>
      <c r="I29" s="43">
        <f t="shared" ref="I29" si="21">I30</f>
        <v>63718.2</v>
      </c>
      <c r="J29" s="43">
        <f t="shared" ref="J29" si="22">J30</f>
        <v>0</v>
      </c>
      <c r="K29" s="43">
        <f t="shared" ref="K29:O29" si="23">K30</f>
        <v>63718.2</v>
      </c>
      <c r="L29" s="43">
        <f t="shared" ref="L29" si="24">L30</f>
        <v>63718.2</v>
      </c>
      <c r="M29" s="43">
        <f t="shared" si="23"/>
        <v>0</v>
      </c>
      <c r="N29" s="34">
        <f>N30</f>
        <v>0.98780402729094996</v>
      </c>
      <c r="O29" s="34">
        <f t="shared" si="23"/>
        <v>0.98780402729094996</v>
      </c>
    </row>
    <row r="30" spans="1:15" ht="94.5" x14ac:dyDescent="0.25">
      <c r="A30" s="37" t="s">
        <v>116</v>
      </c>
      <c r="B30" s="31" t="s">
        <v>73</v>
      </c>
      <c r="C30" s="27" t="s">
        <v>9</v>
      </c>
      <c r="D30" s="27" t="s">
        <v>74</v>
      </c>
      <c r="E30" s="46">
        <f>F30</f>
        <v>64504.9</v>
      </c>
      <c r="F30" s="46">
        <v>64504.9</v>
      </c>
      <c r="G30" s="54">
        <v>0</v>
      </c>
      <c r="H30" s="46">
        <f>I30</f>
        <v>63718.2</v>
      </c>
      <c r="I30" s="46">
        <v>63718.2</v>
      </c>
      <c r="J30" s="46">
        <v>0</v>
      </c>
      <c r="K30" s="46">
        <f>L30</f>
        <v>63718.2</v>
      </c>
      <c r="L30" s="46">
        <f>I30</f>
        <v>63718.2</v>
      </c>
      <c r="M30" s="46">
        <v>0</v>
      </c>
      <c r="N30" s="28">
        <f t="shared" ref="N30:N68" si="25">H30/E30</f>
        <v>0.98780402729094996</v>
      </c>
      <c r="O30" s="28">
        <f t="shared" ref="O30:O68" si="26">K30/E30</f>
        <v>0.98780402729094996</v>
      </c>
    </row>
    <row r="31" spans="1:15" ht="64.5" customHeight="1" x14ac:dyDescent="0.25">
      <c r="A31" s="39"/>
      <c r="B31" s="64" t="s">
        <v>56</v>
      </c>
      <c r="C31" s="64"/>
      <c r="D31" s="64"/>
      <c r="E31" s="58">
        <f t="shared" ref="E31:M31" si="27">E32+E36</f>
        <v>14047.5</v>
      </c>
      <c r="F31" s="58">
        <f t="shared" si="27"/>
        <v>14047.5</v>
      </c>
      <c r="G31" s="58">
        <f t="shared" si="27"/>
        <v>0</v>
      </c>
      <c r="H31" s="58">
        <f t="shared" si="27"/>
        <v>8894.6999999999989</v>
      </c>
      <c r="I31" s="58">
        <f t="shared" si="27"/>
        <v>8894.6999999999989</v>
      </c>
      <c r="J31" s="58">
        <f t="shared" si="27"/>
        <v>0</v>
      </c>
      <c r="K31" s="58">
        <f t="shared" si="27"/>
        <v>8894.6999999999989</v>
      </c>
      <c r="L31" s="58">
        <f t="shared" si="27"/>
        <v>8894.6999999999989</v>
      </c>
      <c r="M31" s="58">
        <f t="shared" si="27"/>
        <v>0</v>
      </c>
      <c r="N31" s="30">
        <f t="shared" si="25"/>
        <v>0.63318739989321937</v>
      </c>
      <c r="O31" s="30">
        <f t="shared" si="26"/>
        <v>0.63318739989321937</v>
      </c>
    </row>
    <row r="32" spans="1:15" ht="39" customHeight="1" x14ac:dyDescent="0.25">
      <c r="A32" s="37" t="s">
        <v>117</v>
      </c>
      <c r="B32" s="67" t="s">
        <v>150</v>
      </c>
      <c r="C32" s="67"/>
      <c r="D32" s="67"/>
      <c r="E32" s="58">
        <f t="shared" ref="E32:M32" si="28">SUM(E33:E35)</f>
        <v>6417.4</v>
      </c>
      <c r="F32" s="58">
        <f t="shared" si="28"/>
        <v>6417.4</v>
      </c>
      <c r="G32" s="58">
        <f t="shared" si="28"/>
        <v>0</v>
      </c>
      <c r="H32" s="58">
        <f t="shared" si="28"/>
        <v>2477.31</v>
      </c>
      <c r="I32" s="58">
        <f t="shared" si="28"/>
        <v>2477.31</v>
      </c>
      <c r="J32" s="58">
        <f t="shared" si="28"/>
        <v>0</v>
      </c>
      <c r="K32" s="58">
        <f t="shared" si="28"/>
        <v>2477.31</v>
      </c>
      <c r="L32" s="58">
        <f t="shared" si="28"/>
        <v>2477.31</v>
      </c>
      <c r="M32" s="58">
        <f t="shared" si="28"/>
        <v>0</v>
      </c>
      <c r="N32" s="30">
        <f t="shared" si="25"/>
        <v>0.3860301679808022</v>
      </c>
      <c r="O32" s="30">
        <f t="shared" si="26"/>
        <v>0.3860301679808022</v>
      </c>
    </row>
    <row r="33" spans="1:15" ht="37.5" customHeight="1" x14ac:dyDescent="0.25">
      <c r="A33" s="37" t="s">
        <v>118</v>
      </c>
      <c r="B33" s="44" t="s">
        <v>76</v>
      </c>
      <c r="C33" s="27" t="s">
        <v>9</v>
      </c>
      <c r="D33" s="27" t="s">
        <v>1</v>
      </c>
      <c r="E33" s="46">
        <f>F33+G33</f>
        <v>3930.7</v>
      </c>
      <c r="F33" s="45">
        <v>3930.7</v>
      </c>
      <c r="G33" s="53">
        <v>0</v>
      </c>
      <c r="H33" s="46">
        <f>I33+J33</f>
        <v>0</v>
      </c>
      <c r="I33" s="46">
        <v>0</v>
      </c>
      <c r="J33" s="46">
        <v>0</v>
      </c>
      <c r="K33" s="46">
        <f>L33+M33</f>
        <v>0</v>
      </c>
      <c r="L33" s="46">
        <v>0</v>
      </c>
      <c r="M33" s="46">
        <v>0</v>
      </c>
      <c r="N33" s="28">
        <f t="shared" si="25"/>
        <v>0</v>
      </c>
      <c r="O33" s="28">
        <f t="shared" si="26"/>
        <v>0</v>
      </c>
    </row>
    <row r="34" spans="1:15" ht="85.5" customHeight="1" x14ac:dyDescent="0.25">
      <c r="A34" s="37" t="s">
        <v>119</v>
      </c>
      <c r="B34" s="35" t="s">
        <v>78</v>
      </c>
      <c r="C34" s="27" t="s">
        <v>9</v>
      </c>
      <c r="D34" s="27" t="s">
        <v>8</v>
      </c>
      <c r="E34" s="46">
        <f>F34+G34</f>
        <v>1875.8</v>
      </c>
      <c r="F34" s="54">
        <v>1875.8</v>
      </c>
      <c r="G34" s="54">
        <v>0</v>
      </c>
      <c r="H34" s="46">
        <f>I34+J34</f>
        <v>1866.42</v>
      </c>
      <c r="I34" s="46">
        <v>1866.42</v>
      </c>
      <c r="J34" s="46">
        <v>0</v>
      </c>
      <c r="K34" s="46">
        <f>L34+M34</f>
        <v>1866.42</v>
      </c>
      <c r="L34" s="46">
        <v>1866.42</v>
      </c>
      <c r="M34" s="46">
        <v>0</v>
      </c>
      <c r="N34" s="28">
        <f t="shared" si="25"/>
        <v>0.99499946689412522</v>
      </c>
      <c r="O34" s="28">
        <f t="shared" si="26"/>
        <v>0.99499946689412522</v>
      </c>
    </row>
    <row r="35" spans="1:15" ht="85.5" customHeight="1" x14ac:dyDescent="0.25">
      <c r="A35" s="37" t="s">
        <v>120</v>
      </c>
      <c r="B35" s="35" t="s">
        <v>148</v>
      </c>
      <c r="C35" s="27" t="s">
        <v>9</v>
      </c>
      <c r="D35" s="27" t="s">
        <v>8</v>
      </c>
      <c r="E35" s="46">
        <f>F35+G35</f>
        <v>610.9</v>
      </c>
      <c r="F35" s="54">
        <v>610.9</v>
      </c>
      <c r="G35" s="54">
        <v>0</v>
      </c>
      <c r="H35" s="46">
        <f>I35+J35</f>
        <v>610.89</v>
      </c>
      <c r="I35" s="46">
        <v>610.89</v>
      </c>
      <c r="J35" s="46">
        <v>0</v>
      </c>
      <c r="K35" s="46">
        <f>L35+M35</f>
        <v>610.89</v>
      </c>
      <c r="L35" s="46">
        <v>610.89</v>
      </c>
      <c r="M35" s="46">
        <v>0</v>
      </c>
      <c r="N35" s="28">
        <f t="shared" si="25"/>
        <v>0.99998363070879037</v>
      </c>
      <c r="O35" s="28">
        <f t="shared" si="26"/>
        <v>0.99998363070879037</v>
      </c>
    </row>
    <row r="36" spans="1:15" x14ac:dyDescent="0.25">
      <c r="A36" s="37" t="s">
        <v>121</v>
      </c>
      <c r="B36" s="67" t="s">
        <v>79</v>
      </c>
      <c r="C36" s="67"/>
      <c r="D36" s="67"/>
      <c r="E36" s="43">
        <f>SUM(E37:E44)</f>
        <v>7630.1</v>
      </c>
      <c r="F36" s="43">
        <f t="shared" ref="F36:M36" si="29">SUM(F37:F44)</f>
        <v>7630.1</v>
      </c>
      <c r="G36" s="43">
        <f t="shared" si="29"/>
        <v>0</v>
      </c>
      <c r="H36" s="43">
        <f t="shared" si="29"/>
        <v>6417.3899999999994</v>
      </c>
      <c r="I36" s="43">
        <f t="shared" si="29"/>
        <v>6417.3899999999994</v>
      </c>
      <c r="J36" s="43">
        <f t="shared" si="29"/>
        <v>0</v>
      </c>
      <c r="K36" s="43">
        <f t="shared" si="29"/>
        <v>6417.3899999999994</v>
      </c>
      <c r="L36" s="43">
        <f t="shared" si="29"/>
        <v>6417.3899999999994</v>
      </c>
      <c r="M36" s="43">
        <f t="shared" si="29"/>
        <v>0</v>
      </c>
      <c r="N36" s="30">
        <f t="shared" si="25"/>
        <v>0.8410623713974914</v>
      </c>
      <c r="O36" s="30">
        <f t="shared" si="26"/>
        <v>0.8410623713974914</v>
      </c>
    </row>
    <row r="37" spans="1:15" ht="31.5" x14ac:dyDescent="0.25">
      <c r="A37" s="37" t="s">
        <v>122</v>
      </c>
      <c r="B37" s="31" t="s">
        <v>80</v>
      </c>
      <c r="C37" s="27" t="s">
        <v>9</v>
      </c>
      <c r="D37" s="27" t="s">
        <v>8</v>
      </c>
      <c r="E37" s="46">
        <f>F37+G37</f>
        <v>879.4</v>
      </c>
      <c r="F37" s="55">
        <f>498.7+380.7</f>
        <v>879.4</v>
      </c>
      <c r="G37" s="46">
        <v>0</v>
      </c>
      <c r="H37" s="46">
        <f>I37+J37</f>
        <v>380.6</v>
      </c>
      <c r="I37" s="46">
        <v>380.6</v>
      </c>
      <c r="J37" s="46">
        <v>0</v>
      </c>
      <c r="K37" s="46">
        <f>L37+M37</f>
        <v>380.6</v>
      </c>
      <c r="L37" s="46">
        <f t="shared" ref="L37:L44" si="30">I37</f>
        <v>380.6</v>
      </c>
      <c r="M37" s="46">
        <v>0</v>
      </c>
      <c r="N37" s="28">
        <f t="shared" si="25"/>
        <v>0.43279508755969981</v>
      </c>
      <c r="O37" s="28">
        <f t="shared" si="26"/>
        <v>0.43279508755969981</v>
      </c>
    </row>
    <row r="38" spans="1:15" ht="31.5" x14ac:dyDescent="0.25">
      <c r="A38" s="37" t="s">
        <v>123</v>
      </c>
      <c r="B38" s="31" t="s">
        <v>59</v>
      </c>
      <c r="C38" s="27" t="s">
        <v>9</v>
      </c>
      <c r="D38" s="27" t="s">
        <v>8</v>
      </c>
      <c r="E38" s="46">
        <f t="shared" ref="E38:E44" si="31">F38+G38</f>
        <v>1978.6</v>
      </c>
      <c r="F38" s="55">
        <f>1122.1+856.5</f>
        <v>1978.6</v>
      </c>
      <c r="G38" s="46">
        <v>0</v>
      </c>
      <c r="H38" s="46">
        <f t="shared" ref="H38:H44" si="32">I38+J38</f>
        <v>1978.6</v>
      </c>
      <c r="I38" s="46">
        <v>1978.6</v>
      </c>
      <c r="J38" s="46">
        <v>0</v>
      </c>
      <c r="K38" s="46">
        <f t="shared" ref="K38:K44" si="33">L38+M38</f>
        <v>1978.6</v>
      </c>
      <c r="L38" s="46">
        <f t="shared" si="30"/>
        <v>1978.6</v>
      </c>
      <c r="M38" s="46">
        <v>0</v>
      </c>
      <c r="N38" s="28">
        <f t="shared" si="25"/>
        <v>1</v>
      </c>
      <c r="O38" s="28">
        <f t="shared" si="26"/>
        <v>1</v>
      </c>
    </row>
    <row r="39" spans="1:15" ht="31.5" x14ac:dyDescent="0.25">
      <c r="A39" s="37" t="s">
        <v>124</v>
      </c>
      <c r="B39" s="31" t="s">
        <v>77</v>
      </c>
      <c r="C39" s="27" t="s">
        <v>9</v>
      </c>
      <c r="D39" s="27" t="s">
        <v>8</v>
      </c>
      <c r="E39" s="46">
        <f t="shared" si="31"/>
        <v>723.5</v>
      </c>
      <c r="F39" s="55">
        <f>438+285.5</f>
        <v>723.5</v>
      </c>
      <c r="G39" s="46">
        <v>0</v>
      </c>
      <c r="H39" s="46">
        <f t="shared" si="32"/>
        <v>723.49</v>
      </c>
      <c r="I39" s="46">
        <v>723.49</v>
      </c>
      <c r="J39" s="46">
        <v>0</v>
      </c>
      <c r="K39" s="46">
        <f t="shared" si="33"/>
        <v>723.49</v>
      </c>
      <c r="L39" s="46">
        <f t="shared" si="30"/>
        <v>723.49</v>
      </c>
      <c r="M39" s="46">
        <v>0</v>
      </c>
      <c r="N39" s="28">
        <f t="shared" si="25"/>
        <v>0.99998617829993086</v>
      </c>
      <c r="O39" s="28">
        <f t="shared" si="26"/>
        <v>0.99998617829993086</v>
      </c>
    </row>
    <row r="40" spans="1:15" ht="47.25" x14ac:dyDescent="0.25">
      <c r="A40" s="37" t="s">
        <v>125</v>
      </c>
      <c r="B40" s="31" t="s">
        <v>81</v>
      </c>
      <c r="C40" s="27" t="s">
        <v>9</v>
      </c>
      <c r="D40" s="27" t="s">
        <v>9</v>
      </c>
      <c r="E40" s="46">
        <f t="shared" si="31"/>
        <v>1818.4</v>
      </c>
      <c r="F40" s="55">
        <v>1818.4</v>
      </c>
      <c r="G40" s="46">
        <v>0</v>
      </c>
      <c r="H40" s="46">
        <f t="shared" si="32"/>
        <v>1104.5999999999999</v>
      </c>
      <c r="I40" s="46">
        <v>1104.5999999999999</v>
      </c>
      <c r="J40" s="46">
        <v>0</v>
      </c>
      <c r="K40" s="46">
        <f t="shared" si="33"/>
        <v>1104.5999999999999</v>
      </c>
      <c r="L40" s="46">
        <f t="shared" si="30"/>
        <v>1104.5999999999999</v>
      </c>
      <c r="M40" s="46">
        <v>0</v>
      </c>
      <c r="N40" s="28">
        <f t="shared" si="25"/>
        <v>0.60745710514738227</v>
      </c>
      <c r="O40" s="28">
        <f t="shared" si="26"/>
        <v>0.60745710514738227</v>
      </c>
    </row>
    <row r="41" spans="1:15" ht="31.5" x14ac:dyDescent="0.25">
      <c r="A41" s="37" t="s">
        <v>126</v>
      </c>
      <c r="B41" s="31" t="s">
        <v>57</v>
      </c>
      <c r="C41" s="27" t="s">
        <v>9</v>
      </c>
      <c r="D41" s="27" t="s">
        <v>8</v>
      </c>
      <c r="E41" s="46">
        <f t="shared" si="31"/>
        <v>986.1</v>
      </c>
      <c r="F41" s="55">
        <v>986.1</v>
      </c>
      <c r="G41" s="46">
        <v>0</v>
      </c>
      <c r="H41" s="46">
        <f t="shared" si="32"/>
        <v>986.1</v>
      </c>
      <c r="I41" s="46">
        <v>986.1</v>
      </c>
      <c r="J41" s="46">
        <v>0</v>
      </c>
      <c r="K41" s="46">
        <f t="shared" si="33"/>
        <v>986.1</v>
      </c>
      <c r="L41" s="46">
        <f t="shared" si="30"/>
        <v>986.1</v>
      </c>
      <c r="M41" s="46">
        <v>0</v>
      </c>
      <c r="N41" s="28">
        <f t="shared" si="25"/>
        <v>1</v>
      </c>
      <c r="O41" s="28">
        <f t="shared" si="26"/>
        <v>1</v>
      </c>
    </row>
    <row r="42" spans="1:15" ht="31.5" x14ac:dyDescent="0.25">
      <c r="A42" s="37" t="s">
        <v>127</v>
      </c>
      <c r="B42" s="31" t="s">
        <v>61</v>
      </c>
      <c r="C42" s="27" t="s">
        <v>9</v>
      </c>
      <c r="D42" s="27" t="s">
        <v>8</v>
      </c>
      <c r="E42" s="46">
        <f t="shared" si="31"/>
        <v>1033.0999999999999</v>
      </c>
      <c r="F42" s="55">
        <v>1033.0999999999999</v>
      </c>
      <c r="G42" s="46">
        <v>0</v>
      </c>
      <c r="H42" s="46">
        <f t="shared" si="32"/>
        <v>1033.0999999999999</v>
      </c>
      <c r="I42" s="46">
        <v>1033.0999999999999</v>
      </c>
      <c r="J42" s="46">
        <v>0</v>
      </c>
      <c r="K42" s="46">
        <f t="shared" si="33"/>
        <v>1033.0999999999999</v>
      </c>
      <c r="L42" s="46">
        <f t="shared" si="30"/>
        <v>1033.0999999999999</v>
      </c>
      <c r="M42" s="46">
        <v>0</v>
      </c>
      <c r="N42" s="28">
        <f t="shared" si="25"/>
        <v>1</v>
      </c>
      <c r="O42" s="28">
        <f t="shared" si="26"/>
        <v>1</v>
      </c>
    </row>
    <row r="43" spans="1:15" ht="31.5" x14ac:dyDescent="0.25">
      <c r="A43" s="37" t="s">
        <v>128</v>
      </c>
      <c r="B43" s="31" t="s">
        <v>62</v>
      </c>
      <c r="C43" s="27" t="s">
        <v>9</v>
      </c>
      <c r="D43" s="27" t="s">
        <v>8</v>
      </c>
      <c r="E43" s="46">
        <f t="shared" si="31"/>
        <v>65</v>
      </c>
      <c r="F43" s="55">
        <f>41.2+23.8</f>
        <v>65</v>
      </c>
      <c r="G43" s="46">
        <v>0</v>
      </c>
      <c r="H43" s="46">
        <f t="shared" si="32"/>
        <v>65</v>
      </c>
      <c r="I43" s="46">
        <v>65</v>
      </c>
      <c r="J43" s="46">
        <v>0</v>
      </c>
      <c r="K43" s="46">
        <f t="shared" si="33"/>
        <v>65</v>
      </c>
      <c r="L43" s="46">
        <f t="shared" si="30"/>
        <v>65</v>
      </c>
      <c r="M43" s="46">
        <v>0</v>
      </c>
      <c r="N43" s="28">
        <f t="shared" si="25"/>
        <v>1</v>
      </c>
      <c r="O43" s="28">
        <f t="shared" si="26"/>
        <v>1</v>
      </c>
    </row>
    <row r="44" spans="1:15" ht="31.5" x14ac:dyDescent="0.25">
      <c r="A44" s="37" t="s">
        <v>174</v>
      </c>
      <c r="B44" s="31" t="s">
        <v>66</v>
      </c>
      <c r="C44" s="27" t="s">
        <v>9</v>
      </c>
      <c r="D44" s="27" t="s">
        <v>8</v>
      </c>
      <c r="E44" s="46">
        <f t="shared" si="31"/>
        <v>146</v>
      </c>
      <c r="F44" s="55">
        <v>146</v>
      </c>
      <c r="G44" s="46">
        <v>0</v>
      </c>
      <c r="H44" s="46">
        <f t="shared" si="32"/>
        <v>145.9</v>
      </c>
      <c r="I44" s="46">
        <v>145.9</v>
      </c>
      <c r="J44" s="46">
        <v>0</v>
      </c>
      <c r="K44" s="46">
        <f t="shared" si="33"/>
        <v>145.9</v>
      </c>
      <c r="L44" s="46">
        <f t="shared" si="30"/>
        <v>145.9</v>
      </c>
      <c r="M44" s="46">
        <v>0</v>
      </c>
      <c r="N44" s="28">
        <f t="shared" si="25"/>
        <v>0.99931506849315077</v>
      </c>
      <c r="O44" s="28">
        <f t="shared" si="26"/>
        <v>0.99931506849315077</v>
      </c>
    </row>
    <row r="45" spans="1:15" ht="77.25" customHeight="1" x14ac:dyDescent="0.25">
      <c r="A45" s="37" t="s">
        <v>129</v>
      </c>
      <c r="B45" s="64" t="s">
        <v>58</v>
      </c>
      <c r="C45" s="64"/>
      <c r="D45" s="64"/>
      <c r="E45" s="42">
        <f t="shared" ref="E45:M45" si="34">SUM(E46:E56)</f>
        <v>2804.0999999999995</v>
      </c>
      <c r="F45" s="42">
        <f t="shared" si="34"/>
        <v>2804.0999999999995</v>
      </c>
      <c r="G45" s="42">
        <f t="shared" si="34"/>
        <v>0</v>
      </c>
      <c r="H45" s="42">
        <f t="shared" si="34"/>
        <v>2630.33</v>
      </c>
      <c r="I45" s="42">
        <f t="shared" si="34"/>
        <v>2630.33</v>
      </c>
      <c r="J45" s="42">
        <f t="shared" si="34"/>
        <v>0</v>
      </c>
      <c r="K45" s="42">
        <f t="shared" si="34"/>
        <v>2630.33</v>
      </c>
      <c r="L45" s="42">
        <f t="shared" si="34"/>
        <v>2630.33</v>
      </c>
      <c r="M45" s="42">
        <f t="shared" si="34"/>
        <v>0</v>
      </c>
      <c r="N45" s="30">
        <f t="shared" si="25"/>
        <v>0.93803002745979114</v>
      </c>
      <c r="O45" s="30">
        <f t="shared" si="26"/>
        <v>0.93803002745979114</v>
      </c>
    </row>
    <row r="46" spans="1:15" ht="35.25" customHeight="1" x14ac:dyDescent="0.25">
      <c r="A46" s="37" t="s">
        <v>130</v>
      </c>
      <c r="B46" s="31" t="s">
        <v>59</v>
      </c>
      <c r="C46" s="27" t="s">
        <v>9</v>
      </c>
      <c r="D46" s="27" t="s">
        <v>8</v>
      </c>
      <c r="E46" s="46">
        <f>F46+G46</f>
        <v>175.9</v>
      </c>
      <c r="F46" s="53">
        <v>175.9</v>
      </c>
      <c r="G46" s="53">
        <v>0</v>
      </c>
      <c r="H46" s="46">
        <f>I46+J46</f>
        <v>175.9</v>
      </c>
      <c r="I46" s="46">
        <v>175.9</v>
      </c>
      <c r="J46" s="46">
        <v>0</v>
      </c>
      <c r="K46" s="46">
        <f t="shared" ref="K46:K55" si="35">L46+M46</f>
        <v>175.9</v>
      </c>
      <c r="L46" s="46">
        <f t="shared" ref="L46:L56" si="36">H46</f>
        <v>175.9</v>
      </c>
      <c r="M46" s="46">
        <v>0</v>
      </c>
      <c r="N46" s="28">
        <f t="shared" si="25"/>
        <v>1</v>
      </c>
      <c r="O46" s="28">
        <f t="shared" si="26"/>
        <v>1</v>
      </c>
    </row>
    <row r="47" spans="1:15" ht="35.25" customHeight="1" x14ac:dyDescent="0.25">
      <c r="A47" s="37" t="s">
        <v>131</v>
      </c>
      <c r="B47" s="31" t="s">
        <v>77</v>
      </c>
      <c r="C47" s="27" t="s">
        <v>9</v>
      </c>
      <c r="D47" s="27" t="s">
        <v>8</v>
      </c>
      <c r="E47" s="46">
        <f t="shared" ref="E47:E56" si="37">F47+G47</f>
        <v>43</v>
      </c>
      <c r="F47" s="53">
        <v>43</v>
      </c>
      <c r="G47" s="53">
        <v>0</v>
      </c>
      <c r="H47" s="46">
        <f t="shared" ref="H47:H56" si="38">I47+J47</f>
        <v>43</v>
      </c>
      <c r="I47" s="46">
        <v>43</v>
      </c>
      <c r="J47" s="46">
        <v>0</v>
      </c>
      <c r="K47" s="46">
        <f t="shared" si="35"/>
        <v>43</v>
      </c>
      <c r="L47" s="46">
        <f t="shared" si="36"/>
        <v>43</v>
      </c>
      <c r="M47" s="46">
        <v>0</v>
      </c>
      <c r="N47" s="28">
        <f t="shared" si="25"/>
        <v>1</v>
      </c>
      <c r="O47" s="28">
        <f t="shared" si="26"/>
        <v>1</v>
      </c>
    </row>
    <row r="48" spans="1:15" ht="40.5" customHeight="1" x14ac:dyDescent="0.25">
      <c r="A48" s="37" t="s">
        <v>132</v>
      </c>
      <c r="B48" s="31" t="s">
        <v>75</v>
      </c>
      <c r="C48" s="27" t="s">
        <v>9</v>
      </c>
      <c r="D48" s="27" t="s">
        <v>8</v>
      </c>
      <c r="E48" s="46">
        <f t="shared" si="37"/>
        <v>215.5</v>
      </c>
      <c r="F48" s="53">
        <v>215.5</v>
      </c>
      <c r="G48" s="53">
        <v>0</v>
      </c>
      <c r="H48" s="46">
        <f t="shared" si="38"/>
        <v>199.9</v>
      </c>
      <c r="I48" s="46">
        <v>199.9</v>
      </c>
      <c r="J48" s="46">
        <v>0</v>
      </c>
      <c r="K48" s="46">
        <f t="shared" si="35"/>
        <v>199.9</v>
      </c>
      <c r="L48" s="46">
        <f t="shared" si="36"/>
        <v>199.9</v>
      </c>
      <c r="M48" s="46">
        <v>0</v>
      </c>
      <c r="N48" s="28">
        <f t="shared" si="25"/>
        <v>0.92761020881670542</v>
      </c>
      <c r="O48" s="28">
        <f t="shared" si="26"/>
        <v>0.92761020881670542</v>
      </c>
    </row>
    <row r="49" spans="1:15" ht="31.5" customHeight="1" x14ac:dyDescent="0.25">
      <c r="A49" s="37" t="s">
        <v>133</v>
      </c>
      <c r="B49" s="31" t="s">
        <v>60</v>
      </c>
      <c r="C49" s="27" t="s">
        <v>9</v>
      </c>
      <c r="D49" s="27" t="s">
        <v>8</v>
      </c>
      <c r="E49" s="46">
        <f t="shared" si="37"/>
        <v>352.9</v>
      </c>
      <c r="F49" s="53">
        <v>352.9</v>
      </c>
      <c r="G49" s="53">
        <v>0</v>
      </c>
      <c r="H49" s="46">
        <f t="shared" si="38"/>
        <v>352.8</v>
      </c>
      <c r="I49" s="46">
        <v>352.8</v>
      </c>
      <c r="J49" s="46">
        <v>0</v>
      </c>
      <c r="K49" s="46">
        <f t="shared" si="35"/>
        <v>352.8</v>
      </c>
      <c r="L49" s="46">
        <f t="shared" si="36"/>
        <v>352.8</v>
      </c>
      <c r="M49" s="46">
        <v>0</v>
      </c>
      <c r="N49" s="28">
        <f t="shared" si="25"/>
        <v>0.99971663360725427</v>
      </c>
      <c r="O49" s="28">
        <f t="shared" si="26"/>
        <v>0.99971663360725427</v>
      </c>
    </row>
    <row r="50" spans="1:15" ht="31.5" customHeight="1" x14ac:dyDescent="0.25">
      <c r="A50" s="37" t="s">
        <v>134</v>
      </c>
      <c r="B50" s="31" t="s">
        <v>57</v>
      </c>
      <c r="C50" s="27" t="s">
        <v>9</v>
      </c>
      <c r="D50" s="27" t="s">
        <v>8</v>
      </c>
      <c r="E50" s="46">
        <f t="shared" si="37"/>
        <v>192.1</v>
      </c>
      <c r="F50" s="53">
        <v>192.1</v>
      </c>
      <c r="G50" s="53">
        <v>0</v>
      </c>
      <c r="H50" s="46">
        <f t="shared" si="38"/>
        <v>192.1</v>
      </c>
      <c r="I50" s="46">
        <v>192.1</v>
      </c>
      <c r="J50" s="46">
        <v>0</v>
      </c>
      <c r="K50" s="46">
        <f t="shared" si="35"/>
        <v>192.1</v>
      </c>
      <c r="L50" s="46">
        <f t="shared" si="36"/>
        <v>192.1</v>
      </c>
      <c r="M50" s="46">
        <v>0</v>
      </c>
      <c r="N50" s="28">
        <f t="shared" si="25"/>
        <v>1</v>
      </c>
      <c r="O50" s="28">
        <f t="shared" si="26"/>
        <v>1</v>
      </c>
    </row>
    <row r="51" spans="1:15" ht="33" customHeight="1" x14ac:dyDescent="0.25">
      <c r="A51" s="37" t="s">
        <v>135</v>
      </c>
      <c r="B51" s="31" t="s">
        <v>61</v>
      </c>
      <c r="C51" s="27" t="s">
        <v>9</v>
      </c>
      <c r="D51" s="27" t="s">
        <v>8</v>
      </c>
      <c r="E51" s="46">
        <f t="shared" si="37"/>
        <v>458.2</v>
      </c>
      <c r="F51" s="53">
        <v>458.2</v>
      </c>
      <c r="G51" s="53">
        <v>0</v>
      </c>
      <c r="H51" s="46">
        <f t="shared" si="38"/>
        <v>458.2</v>
      </c>
      <c r="I51" s="46">
        <v>458.2</v>
      </c>
      <c r="J51" s="46">
        <v>0</v>
      </c>
      <c r="K51" s="46">
        <f t="shared" si="35"/>
        <v>458.2</v>
      </c>
      <c r="L51" s="46">
        <f t="shared" si="36"/>
        <v>458.2</v>
      </c>
      <c r="M51" s="46">
        <v>0</v>
      </c>
      <c r="N51" s="28">
        <f t="shared" si="25"/>
        <v>1</v>
      </c>
      <c r="O51" s="28">
        <f t="shared" si="26"/>
        <v>1</v>
      </c>
    </row>
    <row r="52" spans="1:15" ht="33" customHeight="1" x14ac:dyDescent="0.25">
      <c r="A52" s="37" t="s">
        <v>136</v>
      </c>
      <c r="B52" s="31" t="s">
        <v>62</v>
      </c>
      <c r="C52" s="27" t="s">
        <v>9</v>
      </c>
      <c r="D52" s="27" t="s">
        <v>8</v>
      </c>
      <c r="E52" s="46">
        <f t="shared" si="37"/>
        <v>508.2</v>
      </c>
      <c r="F52" s="53">
        <v>508.2</v>
      </c>
      <c r="G52" s="53">
        <v>0</v>
      </c>
      <c r="H52" s="46">
        <f t="shared" si="38"/>
        <v>423.5</v>
      </c>
      <c r="I52" s="46">
        <v>423.5</v>
      </c>
      <c r="J52" s="46">
        <v>0</v>
      </c>
      <c r="K52" s="46">
        <f t="shared" si="35"/>
        <v>423.5</v>
      </c>
      <c r="L52" s="46">
        <f t="shared" si="36"/>
        <v>423.5</v>
      </c>
      <c r="M52" s="46">
        <v>0</v>
      </c>
      <c r="N52" s="28">
        <f t="shared" si="25"/>
        <v>0.83333333333333337</v>
      </c>
      <c r="O52" s="28">
        <f t="shared" si="26"/>
        <v>0.83333333333333337</v>
      </c>
    </row>
    <row r="53" spans="1:15" ht="33" customHeight="1" x14ac:dyDescent="0.25">
      <c r="A53" s="37" t="s">
        <v>137</v>
      </c>
      <c r="B53" s="31" t="s">
        <v>63</v>
      </c>
      <c r="C53" s="27" t="s">
        <v>9</v>
      </c>
      <c r="D53" s="27" t="s">
        <v>8</v>
      </c>
      <c r="E53" s="46">
        <f t="shared" si="37"/>
        <v>465.8</v>
      </c>
      <c r="F53" s="53">
        <v>465.8</v>
      </c>
      <c r="G53" s="53">
        <v>0</v>
      </c>
      <c r="H53" s="46">
        <f t="shared" si="38"/>
        <v>465.7</v>
      </c>
      <c r="I53" s="46">
        <v>465.7</v>
      </c>
      <c r="J53" s="46">
        <v>0</v>
      </c>
      <c r="K53" s="46">
        <f t="shared" si="35"/>
        <v>465.7</v>
      </c>
      <c r="L53" s="46">
        <f t="shared" si="36"/>
        <v>465.7</v>
      </c>
      <c r="M53" s="46">
        <v>0</v>
      </c>
      <c r="N53" s="28">
        <f t="shared" si="25"/>
        <v>0.99978531558608841</v>
      </c>
      <c r="O53" s="28">
        <f t="shared" si="26"/>
        <v>0.99978531558608841</v>
      </c>
    </row>
    <row r="54" spans="1:15" ht="33" customHeight="1" x14ac:dyDescent="0.25">
      <c r="A54" s="37" t="s">
        <v>138</v>
      </c>
      <c r="B54" s="31" t="s">
        <v>64</v>
      </c>
      <c r="C54" s="27" t="s">
        <v>9</v>
      </c>
      <c r="D54" s="27" t="s">
        <v>8</v>
      </c>
      <c r="E54" s="46">
        <f t="shared" si="37"/>
        <v>33.6</v>
      </c>
      <c r="F54" s="53">
        <v>33.6</v>
      </c>
      <c r="G54" s="53">
        <v>0</v>
      </c>
      <c r="H54" s="46">
        <f t="shared" si="38"/>
        <v>33.6</v>
      </c>
      <c r="I54" s="46">
        <v>33.6</v>
      </c>
      <c r="J54" s="46">
        <v>0</v>
      </c>
      <c r="K54" s="46">
        <f t="shared" si="35"/>
        <v>33.6</v>
      </c>
      <c r="L54" s="46">
        <f t="shared" si="36"/>
        <v>33.6</v>
      </c>
      <c r="M54" s="46">
        <v>0</v>
      </c>
      <c r="N54" s="28">
        <f t="shared" si="25"/>
        <v>1</v>
      </c>
      <c r="O54" s="28">
        <f t="shared" si="26"/>
        <v>1</v>
      </c>
    </row>
    <row r="55" spans="1:15" ht="38.25" customHeight="1" x14ac:dyDescent="0.25">
      <c r="A55" s="37" t="s">
        <v>161</v>
      </c>
      <c r="B55" s="31" t="s">
        <v>65</v>
      </c>
      <c r="C55" s="27" t="s">
        <v>9</v>
      </c>
      <c r="D55" s="27" t="s">
        <v>8</v>
      </c>
      <c r="E55" s="46">
        <f t="shared" si="37"/>
        <v>268.2</v>
      </c>
      <c r="F55" s="53">
        <v>268.2</v>
      </c>
      <c r="G55" s="53">
        <v>0</v>
      </c>
      <c r="H55" s="46">
        <f t="shared" si="38"/>
        <v>268.10000000000002</v>
      </c>
      <c r="I55" s="46">
        <v>268.10000000000002</v>
      </c>
      <c r="J55" s="46">
        <v>0</v>
      </c>
      <c r="K55" s="46">
        <f t="shared" si="35"/>
        <v>268.10000000000002</v>
      </c>
      <c r="L55" s="46">
        <f t="shared" si="36"/>
        <v>268.10000000000002</v>
      </c>
      <c r="M55" s="46">
        <v>0</v>
      </c>
      <c r="N55" s="28">
        <f t="shared" si="25"/>
        <v>0.99962714392244612</v>
      </c>
      <c r="O55" s="28">
        <f t="shared" si="26"/>
        <v>0.99962714392244612</v>
      </c>
    </row>
    <row r="56" spans="1:15" ht="38.25" customHeight="1" x14ac:dyDescent="0.25">
      <c r="A56" s="37" t="s">
        <v>172</v>
      </c>
      <c r="B56" s="31" t="s">
        <v>76</v>
      </c>
      <c r="C56" s="27" t="s">
        <v>9</v>
      </c>
      <c r="D56" s="27" t="s">
        <v>8</v>
      </c>
      <c r="E56" s="46">
        <f t="shared" si="37"/>
        <v>90.7</v>
      </c>
      <c r="F56" s="53">
        <v>90.7</v>
      </c>
      <c r="G56" s="53">
        <v>0</v>
      </c>
      <c r="H56" s="46">
        <f t="shared" si="38"/>
        <v>17.53</v>
      </c>
      <c r="I56" s="46">
        <v>17.53</v>
      </c>
      <c r="J56" s="46">
        <v>0</v>
      </c>
      <c r="K56" s="46">
        <f>L56+M56</f>
        <v>17.53</v>
      </c>
      <c r="L56" s="46">
        <f t="shared" si="36"/>
        <v>17.53</v>
      </c>
      <c r="M56" s="46">
        <v>0</v>
      </c>
      <c r="N56" s="28">
        <f t="shared" si="25"/>
        <v>0.19327453142227122</v>
      </c>
      <c r="O56" s="28">
        <f t="shared" si="26"/>
        <v>0.19327453142227122</v>
      </c>
    </row>
    <row r="57" spans="1:15" ht="29.25" customHeight="1" x14ac:dyDescent="0.25">
      <c r="A57" s="40">
        <v>6</v>
      </c>
      <c r="B57" s="66" t="s">
        <v>82</v>
      </c>
      <c r="C57" s="66"/>
      <c r="D57" s="66"/>
      <c r="E57" s="58">
        <f>E58</f>
        <v>367.7</v>
      </c>
      <c r="F57" s="58">
        <f t="shared" ref="F57:G57" si="39">F58</f>
        <v>367.7</v>
      </c>
      <c r="G57" s="58">
        <f t="shared" si="39"/>
        <v>0</v>
      </c>
      <c r="H57" s="42">
        <f t="shared" ref="H57:M57" si="40">SUM(H59:H59)</f>
        <v>367.6</v>
      </c>
      <c r="I57" s="42">
        <f t="shared" si="40"/>
        <v>367.6</v>
      </c>
      <c r="J57" s="42">
        <f t="shared" si="40"/>
        <v>0</v>
      </c>
      <c r="K57" s="42">
        <f t="shared" si="40"/>
        <v>367.6</v>
      </c>
      <c r="L57" s="42">
        <f t="shared" si="40"/>
        <v>367.6</v>
      </c>
      <c r="M57" s="42">
        <f t="shared" si="40"/>
        <v>0</v>
      </c>
      <c r="N57" s="30">
        <f t="shared" si="25"/>
        <v>0.99972803916236075</v>
      </c>
      <c r="O57" s="30">
        <f t="shared" si="26"/>
        <v>0.99972803916236075</v>
      </c>
    </row>
    <row r="58" spans="1:15" ht="39" customHeight="1" x14ac:dyDescent="0.25">
      <c r="A58" s="40" t="s">
        <v>139</v>
      </c>
      <c r="B58" s="66" t="s">
        <v>83</v>
      </c>
      <c r="C58" s="66"/>
      <c r="D58" s="66"/>
      <c r="E58" s="42">
        <f>F58+G58</f>
        <v>367.7</v>
      </c>
      <c r="F58" s="42">
        <f>F59</f>
        <v>367.7</v>
      </c>
      <c r="G58" s="42">
        <v>0</v>
      </c>
      <c r="H58" s="42">
        <f t="shared" ref="H58:M58" si="41">H59</f>
        <v>367.6</v>
      </c>
      <c r="I58" s="42">
        <f t="shared" si="41"/>
        <v>367.6</v>
      </c>
      <c r="J58" s="42">
        <f t="shared" si="41"/>
        <v>0</v>
      </c>
      <c r="K58" s="42">
        <f t="shared" si="41"/>
        <v>367.6</v>
      </c>
      <c r="L58" s="42">
        <f t="shared" si="41"/>
        <v>367.6</v>
      </c>
      <c r="M58" s="42">
        <f t="shared" si="41"/>
        <v>0</v>
      </c>
      <c r="N58" s="30">
        <f t="shared" si="25"/>
        <v>0.99972803916236075</v>
      </c>
      <c r="O58" s="30">
        <f t="shared" si="26"/>
        <v>0.99972803916236075</v>
      </c>
    </row>
    <row r="59" spans="1:15" ht="35.25" customHeight="1" x14ac:dyDescent="0.25">
      <c r="A59" s="40" t="s">
        <v>140</v>
      </c>
      <c r="B59" s="31" t="s">
        <v>59</v>
      </c>
      <c r="C59" s="27" t="s">
        <v>9</v>
      </c>
      <c r="D59" s="27" t="s">
        <v>8</v>
      </c>
      <c r="E59" s="56">
        <f>F59+G59</f>
        <v>367.7</v>
      </c>
      <c r="F59" s="53">
        <v>367.7</v>
      </c>
      <c r="G59" s="53">
        <v>0</v>
      </c>
      <c r="H59" s="46">
        <f>I59</f>
        <v>367.6</v>
      </c>
      <c r="I59" s="46">
        <v>367.6</v>
      </c>
      <c r="J59" s="46">
        <v>0</v>
      </c>
      <c r="K59" s="46">
        <f>L59</f>
        <v>367.6</v>
      </c>
      <c r="L59" s="46">
        <f>I59</f>
        <v>367.6</v>
      </c>
      <c r="M59" s="46">
        <v>0</v>
      </c>
      <c r="N59" s="28">
        <f t="shared" si="25"/>
        <v>0.99972803916236075</v>
      </c>
      <c r="O59" s="28">
        <f t="shared" si="26"/>
        <v>0.99972803916236075</v>
      </c>
    </row>
    <row r="60" spans="1:15" ht="36" customHeight="1" x14ac:dyDescent="0.25">
      <c r="A60" s="40" t="s">
        <v>141</v>
      </c>
      <c r="B60" s="66" t="s">
        <v>84</v>
      </c>
      <c r="C60" s="66"/>
      <c r="D60" s="66"/>
      <c r="E60" s="58">
        <f>SUM(E61:E67)</f>
        <v>37011.1</v>
      </c>
      <c r="F60" s="58">
        <f t="shared" ref="F60:M60" si="42">SUM(F61:F67)</f>
        <v>36801.699999999997</v>
      </c>
      <c r="G60" s="58">
        <f t="shared" si="42"/>
        <v>209.39999999999998</v>
      </c>
      <c r="H60" s="58">
        <f t="shared" si="42"/>
        <v>36613.67</v>
      </c>
      <c r="I60" s="58">
        <f t="shared" si="42"/>
        <v>36408.270000000004</v>
      </c>
      <c r="J60" s="58">
        <f t="shared" si="42"/>
        <v>205.39999999999998</v>
      </c>
      <c r="K60" s="58">
        <f t="shared" si="42"/>
        <v>36613.67</v>
      </c>
      <c r="L60" s="58">
        <f t="shared" si="42"/>
        <v>36408.270000000004</v>
      </c>
      <c r="M60" s="58">
        <f t="shared" si="42"/>
        <v>205.39999999999998</v>
      </c>
      <c r="N60" s="30">
        <f t="shared" si="25"/>
        <v>0.98926187008762234</v>
      </c>
      <c r="O60" s="30">
        <f t="shared" si="26"/>
        <v>0.98926187008762234</v>
      </c>
    </row>
    <row r="61" spans="1:15" ht="50.25" customHeight="1" x14ac:dyDescent="0.25">
      <c r="A61" s="39" t="s">
        <v>142</v>
      </c>
      <c r="B61" s="36" t="s">
        <v>85</v>
      </c>
      <c r="C61" s="27" t="s">
        <v>9</v>
      </c>
      <c r="D61" s="27" t="s">
        <v>86</v>
      </c>
      <c r="E61" s="46">
        <f>F61+G61</f>
        <v>3152.8</v>
      </c>
      <c r="F61" s="56">
        <v>3121.3</v>
      </c>
      <c r="G61" s="56">
        <v>31.5</v>
      </c>
      <c r="H61" s="56">
        <f>I61+J61</f>
        <v>3152.8</v>
      </c>
      <c r="I61" s="56">
        <v>3121.3</v>
      </c>
      <c r="J61" s="56">
        <v>31.5</v>
      </c>
      <c r="K61" s="56">
        <f>L61+M61</f>
        <v>3152.8</v>
      </c>
      <c r="L61" s="56">
        <f>I61</f>
        <v>3121.3</v>
      </c>
      <c r="M61" s="56">
        <v>31.5</v>
      </c>
      <c r="N61" s="28">
        <f t="shared" si="25"/>
        <v>1</v>
      </c>
      <c r="O61" s="28">
        <f t="shared" si="26"/>
        <v>1</v>
      </c>
    </row>
    <row r="62" spans="1:15" ht="58.5" customHeight="1" x14ac:dyDescent="0.25">
      <c r="A62" s="39" t="s">
        <v>143</v>
      </c>
      <c r="B62" s="36" t="s">
        <v>87</v>
      </c>
      <c r="C62" s="27" t="s">
        <v>9</v>
      </c>
      <c r="D62" s="27" t="s">
        <v>86</v>
      </c>
      <c r="E62" s="46">
        <f t="shared" ref="E62:E67" si="43">F62+G62</f>
        <v>3152.8</v>
      </c>
      <c r="F62" s="56">
        <v>3121.3</v>
      </c>
      <c r="G62" s="56">
        <v>31.5</v>
      </c>
      <c r="H62" s="56">
        <f t="shared" ref="H62:H67" si="44">I62+J62</f>
        <v>3152.8</v>
      </c>
      <c r="I62" s="56">
        <v>3121.3</v>
      </c>
      <c r="J62" s="56">
        <v>31.5</v>
      </c>
      <c r="K62" s="56">
        <f t="shared" ref="K62:K67" si="45">L62+M62</f>
        <v>3152.8</v>
      </c>
      <c r="L62" s="56">
        <f>I62</f>
        <v>3121.3</v>
      </c>
      <c r="M62" s="56">
        <v>31.5</v>
      </c>
      <c r="N62" s="28">
        <f t="shared" si="25"/>
        <v>1</v>
      </c>
      <c r="O62" s="28">
        <f t="shared" si="26"/>
        <v>1</v>
      </c>
    </row>
    <row r="63" spans="1:15" ht="50.25" customHeight="1" x14ac:dyDescent="0.25">
      <c r="A63" s="39" t="s">
        <v>144</v>
      </c>
      <c r="B63" s="36" t="s">
        <v>88</v>
      </c>
      <c r="C63" s="27" t="s">
        <v>9</v>
      </c>
      <c r="D63" s="27" t="s">
        <v>86</v>
      </c>
      <c r="E63" s="46">
        <f t="shared" si="43"/>
        <v>10916.7</v>
      </c>
      <c r="F63" s="56">
        <v>10807.5</v>
      </c>
      <c r="G63" s="56">
        <v>109.2</v>
      </c>
      <c r="H63" s="56">
        <f t="shared" si="44"/>
        <v>10519.400000000001</v>
      </c>
      <c r="I63" s="56">
        <v>10414.200000000001</v>
      </c>
      <c r="J63" s="56">
        <v>105.2</v>
      </c>
      <c r="K63" s="56">
        <f t="shared" si="45"/>
        <v>10519.400000000001</v>
      </c>
      <c r="L63" s="56">
        <v>10414.200000000001</v>
      </c>
      <c r="M63" s="56">
        <v>105.2</v>
      </c>
      <c r="N63" s="28">
        <f t="shared" si="25"/>
        <v>0.96360621799628099</v>
      </c>
      <c r="O63" s="28">
        <f t="shared" si="26"/>
        <v>0.96360621799628099</v>
      </c>
    </row>
    <row r="64" spans="1:15" ht="51" customHeight="1" x14ac:dyDescent="0.25">
      <c r="A64" s="39" t="s">
        <v>145</v>
      </c>
      <c r="B64" s="36" t="s">
        <v>89</v>
      </c>
      <c r="C64" s="27" t="s">
        <v>9</v>
      </c>
      <c r="D64" s="27" t="s">
        <v>8</v>
      </c>
      <c r="E64" s="46">
        <f t="shared" si="43"/>
        <v>9245</v>
      </c>
      <c r="F64" s="56">
        <v>9245</v>
      </c>
      <c r="G64" s="56">
        <v>0</v>
      </c>
      <c r="H64" s="56">
        <f t="shared" si="44"/>
        <v>9244.9699999999993</v>
      </c>
      <c r="I64" s="56">
        <v>9244.9699999999993</v>
      </c>
      <c r="J64" s="56">
        <v>0</v>
      </c>
      <c r="K64" s="56">
        <f t="shared" si="45"/>
        <v>9244.9699999999993</v>
      </c>
      <c r="L64" s="56">
        <v>9244.9699999999993</v>
      </c>
      <c r="M64" s="56">
        <v>0</v>
      </c>
      <c r="N64" s="28">
        <f t="shared" si="25"/>
        <v>0.99999675500270413</v>
      </c>
      <c r="O64" s="28">
        <f t="shared" si="26"/>
        <v>0.99999675500270413</v>
      </c>
    </row>
    <row r="65" spans="1:15" ht="46.5" customHeight="1" x14ac:dyDescent="0.25">
      <c r="A65" s="39" t="s">
        <v>146</v>
      </c>
      <c r="B65" s="36" t="s">
        <v>90</v>
      </c>
      <c r="C65" s="27" t="s">
        <v>9</v>
      </c>
      <c r="D65" s="27" t="s">
        <v>9</v>
      </c>
      <c r="E65" s="46">
        <f t="shared" si="43"/>
        <v>1503</v>
      </c>
      <c r="F65" s="56">
        <v>1503</v>
      </c>
      <c r="G65" s="56">
        <v>0</v>
      </c>
      <c r="H65" s="56">
        <f t="shared" si="44"/>
        <v>1503</v>
      </c>
      <c r="I65" s="56">
        <v>1503</v>
      </c>
      <c r="J65" s="56">
        <v>0</v>
      </c>
      <c r="K65" s="56">
        <f t="shared" si="45"/>
        <v>1503</v>
      </c>
      <c r="L65" s="56">
        <v>1503</v>
      </c>
      <c r="M65" s="56">
        <v>0</v>
      </c>
      <c r="N65" s="28">
        <f t="shared" si="25"/>
        <v>1</v>
      </c>
      <c r="O65" s="28">
        <f t="shared" si="26"/>
        <v>1</v>
      </c>
    </row>
    <row r="66" spans="1:15" ht="48" customHeight="1" x14ac:dyDescent="0.25">
      <c r="A66" s="39" t="s">
        <v>147</v>
      </c>
      <c r="B66" s="36" t="s">
        <v>91</v>
      </c>
      <c r="C66" s="27" t="s">
        <v>9</v>
      </c>
      <c r="D66" s="27" t="s">
        <v>9</v>
      </c>
      <c r="E66" s="46">
        <f t="shared" si="43"/>
        <v>5315.6</v>
      </c>
      <c r="F66" s="46">
        <v>5315.6</v>
      </c>
      <c r="G66" s="53">
        <v>0</v>
      </c>
      <c r="H66" s="56">
        <f t="shared" si="44"/>
        <v>5315.6</v>
      </c>
      <c r="I66" s="46">
        <v>5315.6</v>
      </c>
      <c r="J66" s="46">
        <v>0</v>
      </c>
      <c r="K66" s="56">
        <f t="shared" si="45"/>
        <v>5315.6</v>
      </c>
      <c r="L66" s="56">
        <v>5315.6</v>
      </c>
      <c r="M66" s="46">
        <v>0</v>
      </c>
      <c r="N66" s="28">
        <f t="shared" si="25"/>
        <v>1</v>
      </c>
      <c r="O66" s="28">
        <f t="shared" si="26"/>
        <v>1</v>
      </c>
    </row>
    <row r="67" spans="1:15" ht="48" customHeight="1" x14ac:dyDescent="0.25">
      <c r="A67" s="39" t="s">
        <v>149</v>
      </c>
      <c r="B67" s="36" t="s">
        <v>183</v>
      </c>
      <c r="C67" s="27" t="s">
        <v>9</v>
      </c>
      <c r="D67" s="27" t="s">
        <v>86</v>
      </c>
      <c r="E67" s="46">
        <f t="shared" si="43"/>
        <v>3725.2</v>
      </c>
      <c r="F67" s="45">
        <v>3688</v>
      </c>
      <c r="G67" s="45">
        <v>37.200000000000003</v>
      </c>
      <c r="H67" s="56">
        <f t="shared" si="44"/>
        <v>3725.1</v>
      </c>
      <c r="I67" s="46">
        <v>3687.9</v>
      </c>
      <c r="J67" s="46">
        <v>37.200000000000003</v>
      </c>
      <c r="K67" s="56">
        <f t="shared" si="45"/>
        <v>3725.1</v>
      </c>
      <c r="L67" s="56">
        <v>3687.9</v>
      </c>
      <c r="M67" s="46">
        <v>37.200000000000003</v>
      </c>
      <c r="N67" s="28">
        <f t="shared" si="25"/>
        <v>0.99997315580371526</v>
      </c>
      <c r="O67" s="28">
        <f t="shared" si="26"/>
        <v>0.99997315580371526</v>
      </c>
    </row>
    <row r="68" spans="1:15" ht="15.75" customHeight="1" x14ac:dyDescent="0.25">
      <c r="A68" s="41"/>
      <c r="B68" s="65" t="s">
        <v>29</v>
      </c>
      <c r="C68" s="65"/>
      <c r="D68" s="65"/>
      <c r="E68" s="57">
        <f t="shared" ref="E68:M68" si="46">E60+E57+E45+E31+E26+E24+E6</f>
        <v>138962.60000000003</v>
      </c>
      <c r="F68" s="57">
        <f t="shared" si="46"/>
        <v>138753.20000000001</v>
      </c>
      <c r="G68" s="57">
        <f t="shared" si="46"/>
        <v>209.39999999999998</v>
      </c>
      <c r="H68" s="57">
        <f t="shared" si="46"/>
        <v>131179.79999999999</v>
      </c>
      <c r="I68" s="57">
        <f t="shared" si="46"/>
        <v>130974.39999999999</v>
      </c>
      <c r="J68" s="57">
        <f t="shared" si="46"/>
        <v>205.39999999999998</v>
      </c>
      <c r="K68" s="57">
        <f t="shared" si="46"/>
        <v>131179.79999999999</v>
      </c>
      <c r="L68" s="57">
        <f t="shared" si="46"/>
        <v>130974.39999999999</v>
      </c>
      <c r="M68" s="57">
        <f t="shared" si="46"/>
        <v>205.39999999999998</v>
      </c>
      <c r="N68" s="28">
        <f t="shared" si="25"/>
        <v>0.94399356373585375</v>
      </c>
      <c r="O68" s="28">
        <f t="shared" si="26"/>
        <v>0.94399356373585375</v>
      </c>
    </row>
    <row r="71" spans="1:15" x14ac:dyDescent="0.25">
      <c r="E71" s="29" t="s">
        <v>151</v>
      </c>
    </row>
  </sheetData>
  <mergeCells count="24">
    <mergeCell ref="B24:D24"/>
    <mergeCell ref="B6:D6"/>
    <mergeCell ref="B68:D68"/>
    <mergeCell ref="B26:D26"/>
    <mergeCell ref="B31:D31"/>
    <mergeCell ref="B45:D45"/>
    <mergeCell ref="B57:D57"/>
    <mergeCell ref="B60:D60"/>
    <mergeCell ref="B27:D27"/>
    <mergeCell ref="B29:D29"/>
    <mergeCell ref="B32:D32"/>
    <mergeCell ref="B36:D36"/>
    <mergeCell ref="B58:D58"/>
    <mergeCell ref="A1:O1"/>
    <mergeCell ref="A2:O2"/>
    <mergeCell ref="A3:A4"/>
    <mergeCell ref="B3:B4"/>
    <mergeCell ref="C3:C4"/>
    <mergeCell ref="D3:D4"/>
    <mergeCell ref="E3:G3"/>
    <mergeCell ref="H3:J3"/>
    <mergeCell ref="K3:M3"/>
    <mergeCell ref="N3:N4"/>
    <mergeCell ref="O3:O4"/>
  </mergeCells>
  <pageMargins left="0.31496062992125984" right="0.31496062992125984" top="0.35433070866141736" bottom="0.35433070866141736" header="0.31496062992125984" footer="0.31496062992125984"/>
  <pageSetup paperSize="9" scale="41" fitToHeight="2" orientation="landscape" r:id="rId1"/>
  <rowBreaks count="1" manualBreakCount="1">
    <brk id="35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9"/>
  <sheetViews>
    <sheetView view="pageBreakPreview" topLeftCell="A7" zoomScale="90" zoomScaleNormal="100" zoomScaleSheetLayoutView="90" workbookViewId="0">
      <selection activeCell="H11" sqref="H11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1.7109375" style="1" customWidth="1"/>
    <col min="6" max="6" width="13.7109375" style="1" customWidth="1"/>
    <col min="7" max="7" width="17.140625" style="1" customWidth="1"/>
    <col min="8" max="8" width="19.5703125" style="1" customWidth="1"/>
    <col min="9" max="9" width="15.7109375" style="1" customWidth="1"/>
    <col min="10" max="10" width="14.7109375" style="1" customWidth="1"/>
    <col min="11" max="11" width="14.140625" style="1" customWidth="1"/>
    <col min="12" max="12" width="15.710937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5" customHeight="1" x14ac:dyDescent="0.25">
      <c r="A1" s="68" t="str">
        <f>'МП Коммунальная инфр'!A1:O1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24" customHeight="1" x14ac:dyDescent="0.25">
      <c r="A2" s="68" t="s">
        <v>160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4" customHeight="1" x14ac:dyDescent="0.25">
      <c r="A3" s="69" t="s">
        <v>10</v>
      </c>
      <c r="B3" s="69" t="s">
        <v>11</v>
      </c>
      <c r="C3" s="70" t="s">
        <v>12</v>
      </c>
      <c r="D3" s="71"/>
      <c r="E3" s="69" t="s">
        <v>13</v>
      </c>
      <c r="F3" s="69" t="s">
        <v>14</v>
      </c>
      <c r="G3" s="69" t="s">
        <v>15</v>
      </c>
      <c r="H3" s="69" t="s">
        <v>16</v>
      </c>
      <c r="I3" s="72" t="s">
        <v>25</v>
      </c>
      <c r="J3" s="72" t="s">
        <v>17</v>
      </c>
      <c r="K3" s="69" t="s">
        <v>18</v>
      </c>
      <c r="L3" s="69"/>
      <c r="M3" s="69"/>
    </row>
    <row r="4" spans="1:13" ht="15" customHeight="1" x14ac:dyDescent="0.25">
      <c r="A4" s="69"/>
      <c r="B4" s="69"/>
      <c r="C4" s="72" t="s">
        <v>19</v>
      </c>
      <c r="D4" s="72" t="s">
        <v>20</v>
      </c>
      <c r="E4" s="69"/>
      <c r="F4" s="69"/>
      <c r="G4" s="69"/>
      <c r="H4" s="69"/>
      <c r="I4" s="73"/>
      <c r="J4" s="73"/>
      <c r="K4" s="69" t="s">
        <v>21</v>
      </c>
      <c r="L4" s="72" t="s">
        <v>22</v>
      </c>
      <c r="M4" s="69" t="s">
        <v>23</v>
      </c>
    </row>
    <row r="5" spans="1:13" ht="31.5" customHeight="1" x14ac:dyDescent="0.25">
      <c r="A5" s="69"/>
      <c r="B5" s="69"/>
      <c r="C5" s="74"/>
      <c r="D5" s="74"/>
      <c r="E5" s="69"/>
      <c r="F5" s="69"/>
      <c r="G5" s="69"/>
      <c r="H5" s="69"/>
      <c r="I5" s="74"/>
      <c r="J5" s="74"/>
      <c r="K5" s="69"/>
      <c r="L5" s="74"/>
      <c r="M5" s="69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77.25" customHeight="1" x14ac:dyDescent="0.25">
      <c r="A7" s="5">
        <v>1</v>
      </c>
      <c r="B7" s="14" t="str">
        <f>'МП Коммунальная инфр'!B25</f>
        <v>Разработка проектной документации на капитальный ремонт наружной бытовой канализации п. Амдерма МО "Поселок Амдерма" НАО</v>
      </c>
      <c r="C7" s="16"/>
      <c r="D7" s="16"/>
      <c r="E7" s="5" t="s">
        <v>156</v>
      </c>
      <c r="F7" s="47" t="s">
        <v>158</v>
      </c>
      <c r="G7" s="5" t="s">
        <v>1</v>
      </c>
      <c r="H7" s="12" t="s">
        <v>157</v>
      </c>
      <c r="I7" s="15">
        <v>3501.66</v>
      </c>
      <c r="J7" s="7"/>
      <c r="K7" s="9">
        <f t="shared" ref="K7:K18" si="1">M7</f>
        <v>3501.7</v>
      </c>
      <c r="L7" s="13"/>
      <c r="M7" s="9">
        <f>'МП Коммунальная инфр'!H25</f>
        <v>3501.7</v>
      </c>
    </row>
    <row r="8" spans="1:13" s="8" customFormat="1" ht="77.25" customHeight="1" x14ac:dyDescent="0.25">
      <c r="A8" s="5">
        <v>2</v>
      </c>
      <c r="B8" s="14" t="str">
        <f>'МП Коммунальная инфр'!B34</f>
        <v>Подготовка земельного участка для создания места (площадки) накопления твердых коммунальных отходов до 11 месяцев в с. Оксино МО «Пустозерский сельсовет» НАО</v>
      </c>
      <c r="C8" s="16"/>
      <c r="D8" s="16"/>
      <c r="E8" s="5" t="s">
        <v>162</v>
      </c>
      <c r="F8" s="49" t="s">
        <v>163</v>
      </c>
      <c r="G8" s="5" t="s">
        <v>8</v>
      </c>
      <c r="H8" s="12" t="s">
        <v>164</v>
      </c>
      <c r="I8" s="15">
        <v>1866.4</v>
      </c>
      <c r="J8" s="7"/>
      <c r="K8" s="9">
        <f t="shared" si="1"/>
        <v>1866.42</v>
      </c>
      <c r="L8" s="13"/>
      <c r="M8" s="9">
        <f>'МП Коммунальная инфр'!K34</f>
        <v>1866.42</v>
      </c>
    </row>
    <row r="9" spans="1:13" s="8" customFormat="1" ht="77.25" customHeight="1" x14ac:dyDescent="0.25">
      <c r="A9" s="5">
        <v>3</v>
      </c>
      <c r="B9" s="14" t="s">
        <v>175</v>
      </c>
      <c r="C9" s="16"/>
      <c r="D9" s="16"/>
      <c r="E9" s="5" t="s">
        <v>186</v>
      </c>
      <c r="F9" s="49" t="s">
        <v>176</v>
      </c>
      <c r="G9" s="5" t="s">
        <v>1</v>
      </c>
      <c r="H9" s="12" t="s">
        <v>177</v>
      </c>
      <c r="I9" s="15">
        <v>2531.6</v>
      </c>
      <c r="J9" s="7"/>
      <c r="K9" s="9">
        <f t="shared" si="1"/>
        <v>0</v>
      </c>
      <c r="L9" s="13"/>
      <c r="M9" s="9">
        <f>'МП Коммунальная инфр'!H33</f>
        <v>0</v>
      </c>
    </row>
    <row r="10" spans="1:13" s="8" customFormat="1" ht="117.75" customHeight="1" x14ac:dyDescent="0.25">
      <c r="A10" s="5">
        <v>4</v>
      </c>
      <c r="B10" s="14" t="str">
        <f>'МП Коммунальная инфр'!B35</f>
        <v>Подсыпка части территории земельного участка (береговой линии) для создания места (площадки) накопления твердых коммунальных отходов до 11 месяцев в п. Каратайка МО "Юшарский сельсовет" НАО</v>
      </c>
      <c r="C10" s="16"/>
      <c r="D10" s="16"/>
      <c r="E10" s="5" t="s">
        <v>159</v>
      </c>
      <c r="F10" s="5" t="s">
        <v>86</v>
      </c>
      <c r="G10" s="5" t="s">
        <v>8</v>
      </c>
      <c r="H10" s="12" t="s">
        <v>155</v>
      </c>
      <c r="I10" s="15">
        <v>610.9</v>
      </c>
      <c r="J10" s="7"/>
      <c r="K10" s="9">
        <f t="shared" si="1"/>
        <v>610.89</v>
      </c>
      <c r="L10" s="13"/>
      <c r="M10" s="9">
        <f>'МП Коммунальная инфр'!H35</f>
        <v>610.89</v>
      </c>
    </row>
    <row r="11" spans="1:13" s="8" customFormat="1" ht="117.75" customHeight="1" x14ac:dyDescent="0.25">
      <c r="A11" s="5">
        <v>5</v>
      </c>
      <c r="B11" s="14" t="s">
        <v>178</v>
      </c>
      <c r="C11" s="16"/>
      <c r="D11" s="16"/>
      <c r="E11" s="5" t="s">
        <v>179</v>
      </c>
      <c r="F11" s="5" t="s">
        <v>86</v>
      </c>
      <c r="G11" s="5" t="s">
        <v>8</v>
      </c>
      <c r="H11" s="12" t="s">
        <v>191</v>
      </c>
      <c r="I11" s="15">
        <v>38486.1</v>
      </c>
      <c r="J11" s="7"/>
      <c r="K11" s="9">
        <f>M11</f>
        <v>367.6</v>
      </c>
      <c r="L11" s="13"/>
      <c r="M11" s="9">
        <f>'МП Коммунальная инфр'!H59</f>
        <v>367.6</v>
      </c>
    </row>
    <row r="12" spans="1:13" s="8" customFormat="1" ht="65.25" customHeight="1" x14ac:dyDescent="0.25">
      <c r="A12" s="5">
        <v>6</v>
      </c>
      <c r="B12" s="14" t="str">
        <f>'МП Коммунальная инфр'!B61</f>
        <v xml:space="preserve">Поставка самосвала в п. Хорей-Вер МО "Хорей-Верский сельсовет" НАО </v>
      </c>
      <c r="C12" s="16"/>
      <c r="D12" s="16"/>
      <c r="E12" s="5" t="s">
        <v>152</v>
      </c>
      <c r="F12" s="5" t="s">
        <v>153</v>
      </c>
      <c r="G12" s="5" t="s">
        <v>86</v>
      </c>
      <c r="H12" s="12" t="s">
        <v>155</v>
      </c>
      <c r="I12" s="15" t="s">
        <v>154</v>
      </c>
      <c r="J12" s="7"/>
      <c r="K12" s="9">
        <f t="shared" si="1"/>
        <v>3152.8</v>
      </c>
      <c r="L12" s="13"/>
      <c r="M12" s="9">
        <f>'МП Коммунальная инфр'!H61</f>
        <v>3152.8</v>
      </c>
    </row>
    <row r="13" spans="1:13" s="8" customFormat="1" ht="61.5" customHeight="1" x14ac:dyDescent="0.25">
      <c r="A13" s="5">
        <v>7</v>
      </c>
      <c r="B13" s="14" t="str">
        <f>'МП Коммунальная инфр'!B62</f>
        <v xml:space="preserve">Поставка самосвала в п. Харута МО "Хоседа-Хардский сельсовет" НАО </v>
      </c>
      <c r="C13" s="7"/>
      <c r="D13" s="7"/>
      <c r="E13" s="5" t="s">
        <v>152</v>
      </c>
      <c r="F13" s="5" t="s">
        <v>153</v>
      </c>
      <c r="G13" s="5" t="s">
        <v>86</v>
      </c>
      <c r="H13" s="12" t="s">
        <v>155</v>
      </c>
      <c r="I13" s="15" t="s">
        <v>154</v>
      </c>
      <c r="J13" s="7"/>
      <c r="K13" s="9">
        <f t="shared" si="1"/>
        <v>3152.8</v>
      </c>
      <c r="L13" s="13"/>
      <c r="M13" s="9">
        <f>'МП Коммунальная инфр'!H62</f>
        <v>3152.8</v>
      </c>
    </row>
    <row r="14" spans="1:13" s="8" customFormat="1" ht="61.5" customHeight="1" x14ac:dyDescent="0.25">
      <c r="A14" s="5">
        <v>8</v>
      </c>
      <c r="B14" s="14" t="s">
        <v>88</v>
      </c>
      <c r="C14" s="7"/>
      <c r="D14" s="7"/>
      <c r="E14" s="5" t="s">
        <v>180</v>
      </c>
      <c r="F14" s="5" t="s">
        <v>181</v>
      </c>
      <c r="G14" s="5" t="s">
        <v>86</v>
      </c>
      <c r="H14" s="12" t="s">
        <v>155</v>
      </c>
      <c r="I14" s="15" t="s">
        <v>182</v>
      </c>
      <c r="J14" s="7"/>
      <c r="K14" s="9">
        <f t="shared" si="1"/>
        <v>10519.400000000001</v>
      </c>
      <c r="L14" s="13"/>
      <c r="M14" s="9">
        <f>'МП Коммунальная инфр'!H63</f>
        <v>10519.400000000001</v>
      </c>
    </row>
    <row r="15" spans="1:13" s="8" customFormat="1" ht="61.5" customHeight="1" x14ac:dyDescent="0.25">
      <c r="A15" s="5">
        <v>9</v>
      </c>
      <c r="B15" s="14" t="str">
        <f>'МП Коммунальная инфр'!B64</f>
        <v>Поставка крано-манипуляторной установки в г. Нарьян-Мар для МО «Городское поселение «Рабочий посёлок Искателей»</v>
      </c>
      <c r="C15" s="7"/>
      <c r="D15" s="7"/>
      <c r="E15" s="5" t="s">
        <v>165</v>
      </c>
      <c r="F15" s="5" t="s">
        <v>166</v>
      </c>
      <c r="G15" s="5" t="s">
        <v>8</v>
      </c>
      <c r="H15" s="12" t="s">
        <v>167</v>
      </c>
      <c r="I15" s="15">
        <v>9530.9</v>
      </c>
      <c r="J15" s="7"/>
      <c r="K15" s="9">
        <f t="shared" si="1"/>
        <v>9244.9699999999993</v>
      </c>
      <c r="L15" s="13"/>
      <c r="M15" s="9">
        <f>'МП Коммунальная инфр'!H64</f>
        <v>9244.9699999999993</v>
      </c>
    </row>
    <row r="16" spans="1:13" s="8" customFormat="1" ht="61.5" customHeight="1" x14ac:dyDescent="0.25">
      <c r="A16" s="5">
        <v>10</v>
      </c>
      <c r="B16" s="14" t="str">
        <f>'МП Коммунальная инфр'!B65</f>
        <v>Поставка трёх тракторных прицепов в г. Архангельск</v>
      </c>
      <c r="C16" s="7"/>
      <c r="D16" s="59"/>
      <c r="E16" s="5" t="s">
        <v>168</v>
      </c>
      <c r="F16" s="5" t="s">
        <v>171</v>
      </c>
      <c r="G16" s="5" t="s">
        <v>169</v>
      </c>
      <c r="H16" s="12" t="s">
        <v>170</v>
      </c>
      <c r="I16" s="15">
        <v>1503</v>
      </c>
      <c r="J16" s="7"/>
      <c r="K16" s="9">
        <f t="shared" si="1"/>
        <v>1503</v>
      </c>
      <c r="L16" s="13"/>
      <c r="M16" s="9">
        <f>'МП Коммунальная инфр'!H65</f>
        <v>1503</v>
      </c>
    </row>
    <row r="17" spans="1:13" s="8" customFormat="1" ht="61.5" customHeight="1" x14ac:dyDescent="0.25">
      <c r="A17" s="5">
        <v>11</v>
      </c>
      <c r="B17" s="14" t="str">
        <f>'МП Коммунальная инфр'!B66</f>
        <v xml:space="preserve">Поставка инсинераторной установки в с. Несь  МО «Канинский сельсовет» НАО                 </v>
      </c>
      <c r="C17" s="16"/>
      <c r="D17" s="16"/>
      <c r="E17" s="5" t="s">
        <v>184</v>
      </c>
      <c r="F17" s="5" t="s">
        <v>185</v>
      </c>
      <c r="G17" s="5" t="s">
        <v>169</v>
      </c>
      <c r="H17" s="12" t="s">
        <v>177</v>
      </c>
      <c r="I17" s="15">
        <v>5315.6</v>
      </c>
      <c r="J17" s="7"/>
      <c r="K17" s="9">
        <f t="shared" si="1"/>
        <v>5315.6</v>
      </c>
      <c r="L17" s="13"/>
      <c r="M17" s="9">
        <f>'МП Коммунальная инфр'!H66</f>
        <v>5315.6</v>
      </c>
    </row>
    <row r="18" spans="1:13" s="8" customFormat="1" ht="61.5" customHeight="1" x14ac:dyDescent="0.25">
      <c r="A18" s="5">
        <v>12</v>
      </c>
      <c r="B18" s="14" t="str">
        <f>'МП Коммунальная инфр'!B67</f>
        <v>Поставка трактора гусеничного в г. Архангельск</v>
      </c>
      <c r="C18" s="16"/>
      <c r="D18" s="16"/>
      <c r="E18" s="5" t="s">
        <v>187</v>
      </c>
      <c r="F18" s="5" t="s">
        <v>189</v>
      </c>
      <c r="G18" s="5" t="s">
        <v>188</v>
      </c>
      <c r="H18" s="12" t="s">
        <v>155</v>
      </c>
      <c r="I18" s="15" t="s">
        <v>190</v>
      </c>
      <c r="J18" s="7"/>
      <c r="K18" s="9">
        <f t="shared" si="1"/>
        <v>3725.1</v>
      </c>
      <c r="L18" s="13"/>
      <c r="M18" s="9">
        <f>'МП Коммунальная инфр'!H67</f>
        <v>3725.1</v>
      </c>
    </row>
    <row r="19" spans="1:13" ht="15" customHeight="1" x14ac:dyDescent="0.25">
      <c r="A19" s="75" t="s">
        <v>24</v>
      </c>
      <c r="B19" s="76"/>
      <c r="C19" s="76"/>
      <c r="D19" s="76"/>
      <c r="E19" s="76"/>
      <c r="F19" s="76"/>
      <c r="G19" s="76"/>
      <c r="H19" s="76"/>
      <c r="I19" s="77"/>
      <c r="J19" s="4">
        <f>SUM(J7:J13)</f>
        <v>0</v>
      </c>
      <c r="K19" s="4">
        <f>SUM(K7:K18)</f>
        <v>42960.28</v>
      </c>
      <c r="L19" s="4">
        <f t="shared" ref="L19:M19" si="2">SUM(L7:L18)</f>
        <v>0</v>
      </c>
      <c r="M19" s="4">
        <f t="shared" si="2"/>
        <v>42960.28</v>
      </c>
    </row>
  </sheetData>
  <mergeCells count="18">
    <mergeCell ref="A19:I1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24" customHeight="1" x14ac:dyDescent="0.25">
      <c r="A2" s="68" t="s">
        <v>35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4" customHeight="1" x14ac:dyDescent="0.25">
      <c r="A3" s="69" t="s">
        <v>10</v>
      </c>
      <c r="B3" s="69" t="s">
        <v>11</v>
      </c>
      <c r="C3" s="70" t="s">
        <v>12</v>
      </c>
      <c r="D3" s="71"/>
      <c r="E3" s="69" t="s">
        <v>13</v>
      </c>
      <c r="F3" s="69" t="s">
        <v>14</v>
      </c>
      <c r="G3" s="69" t="s">
        <v>15</v>
      </c>
      <c r="H3" s="69" t="s">
        <v>16</v>
      </c>
      <c r="I3" s="72" t="s">
        <v>25</v>
      </c>
      <c r="J3" s="72" t="s">
        <v>17</v>
      </c>
      <c r="K3" s="69" t="s">
        <v>18</v>
      </c>
      <c r="L3" s="69"/>
      <c r="M3" s="69"/>
    </row>
    <row r="4" spans="1:13" ht="15" customHeight="1" x14ac:dyDescent="0.25">
      <c r="A4" s="69"/>
      <c r="B4" s="69"/>
      <c r="C4" s="72" t="s">
        <v>19</v>
      </c>
      <c r="D4" s="72" t="s">
        <v>20</v>
      </c>
      <c r="E4" s="69"/>
      <c r="F4" s="69"/>
      <c r="G4" s="69"/>
      <c r="H4" s="69"/>
      <c r="I4" s="73"/>
      <c r="J4" s="73"/>
      <c r="K4" s="69" t="s">
        <v>21</v>
      </c>
      <c r="L4" s="72" t="s">
        <v>22</v>
      </c>
      <c r="M4" s="69" t="s">
        <v>23</v>
      </c>
    </row>
    <row r="5" spans="1:13" ht="31.5" customHeight="1" x14ac:dyDescent="0.25">
      <c r="A5" s="69"/>
      <c r="B5" s="69"/>
      <c r="C5" s="74"/>
      <c r="D5" s="74"/>
      <c r="E5" s="69"/>
      <c r="F5" s="69"/>
      <c r="G5" s="69"/>
      <c r="H5" s="69"/>
      <c r="I5" s="74"/>
      <c r="J5" s="74"/>
      <c r="K5" s="69"/>
      <c r="L5" s="74"/>
      <c r="M5" s="69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3" x14ac:dyDescent="0.25">
      <c r="A7" s="7">
        <v>1</v>
      </c>
      <c r="B7" s="78" t="e">
        <f>#REF!</f>
        <v>#REF!</v>
      </c>
      <c r="C7" s="7"/>
      <c r="D7" s="7"/>
      <c r="E7" s="6" t="s">
        <v>30</v>
      </c>
      <c r="F7" s="17" t="s">
        <v>31</v>
      </c>
      <c r="G7" s="6" t="s">
        <v>32</v>
      </c>
      <c r="H7" s="18">
        <v>43799</v>
      </c>
      <c r="I7" s="19">
        <v>1258.55</v>
      </c>
      <c r="J7" s="20">
        <v>0</v>
      </c>
      <c r="K7" s="21">
        <f>M7</f>
        <v>170.84</v>
      </c>
      <c r="L7" s="21"/>
      <c r="M7" s="21">
        <v>170.84</v>
      </c>
    </row>
    <row r="8" spans="1:13" s="8" customFormat="1" ht="63" x14ac:dyDescent="0.25">
      <c r="A8" s="7">
        <v>2</v>
      </c>
      <c r="B8" s="79"/>
      <c r="C8" s="7"/>
      <c r="D8" s="7"/>
      <c r="E8" s="11" t="s">
        <v>33</v>
      </c>
      <c r="F8" s="11" t="s">
        <v>34</v>
      </c>
      <c r="G8" s="6" t="s">
        <v>32</v>
      </c>
      <c r="H8" s="10">
        <v>43799</v>
      </c>
      <c r="I8" s="22">
        <v>77132.95</v>
      </c>
      <c r="J8" s="3">
        <v>0</v>
      </c>
      <c r="K8" s="23">
        <f>14629.26+522.34+M8</f>
        <v>25622.15</v>
      </c>
      <c r="L8" s="23"/>
      <c r="M8" s="24">
        <f>10470.55</f>
        <v>10470.549999999999</v>
      </c>
    </row>
    <row r="9" spans="1:13" ht="15" customHeight="1" x14ac:dyDescent="0.25">
      <c r="A9" s="75" t="s">
        <v>24</v>
      </c>
      <c r="B9" s="76"/>
      <c r="C9" s="76"/>
      <c r="D9" s="76"/>
      <c r="E9" s="76"/>
      <c r="F9" s="76"/>
      <c r="G9" s="76"/>
      <c r="H9" s="76"/>
      <c r="I9" s="77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Коммунальная инфр</vt:lpstr>
      <vt:lpstr>МП Коммунальная инфр (2)</vt:lpstr>
      <vt:lpstr>Подпрограмма 2 (2)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2021-10-17T07:56:56Z</cp:lastPrinted>
  <dcterms:created xsi:type="dcterms:W3CDTF">2015-07-01T06:08:23Z</dcterms:created>
  <dcterms:modified xsi:type="dcterms:W3CDTF">2022-01-31T10:28:49Z</dcterms:modified>
</cp:coreProperties>
</file>